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Acer PC\Documents\Consultorías\MinVivienda Aguabonita\ACUEDUCTO - AGUA BONITA\DISEÑO\Entrega 16_12\"/>
    </mc:Choice>
  </mc:AlternateContent>
  <xr:revisionPtr revIDLastSave="0" documentId="13_ncr:1_{528DF696-EB45-478A-B1FF-014829BFE92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Diseño PTAP" sheetId="1" r:id="rId1"/>
    <sheet name="Bombeo captación - desarenador" sheetId="2" r:id="rId2"/>
    <sheet name="Cálculo NPSH" sheetId="4" r:id="rId3"/>
    <sheet name="Cloro" sheetId="5" r:id="rId4"/>
    <sheet name="Bombeo PTAP - Tanque" sheetId="6" r:id="rId5"/>
  </sheets>
  <definedNames>
    <definedName name="_f">#REF!</definedName>
    <definedName name="Alt">#REF!</definedName>
    <definedName name="Are">#REF!</definedName>
    <definedName name="Cab">#REF!</definedName>
    <definedName name="Cau">#REF!</definedName>
    <definedName name="Ddiam">#REF!</definedName>
    <definedName name="Den">#REF!</definedName>
    <definedName name="Dia">#REF!</definedName>
    <definedName name="Err">#REF!</definedName>
    <definedName name="ffri">#REF!</definedName>
    <definedName name="Gra">#REF!</definedName>
    <definedName name="Km">#REF!</definedName>
    <definedName name="Ks">#REF!</definedName>
    <definedName name="Lon">#REF!</definedName>
    <definedName name="Long">#REF!</definedName>
    <definedName name="Pfri">#REF!</definedName>
    <definedName name="Pmen">#REF!</definedName>
    <definedName name="Qd">#REF!</definedName>
    <definedName name="Rey">#REF!</definedName>
    <definedName name="Rug">#REF!</definedName>
    <definedName name="Vcin">#REF!</definedName>
    <definedName name="Vdin">#REF!</definedName>
    <definedName name="Vel">#REF!</definedName>
    <definedName name="Vidin">#REF!</definedName>
    <definedName name="Vis.dinam">#REF!</definedName>
    <definedName name="VisCin">#REF!</definedName>
    <definedName name="VisDin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6" l="1"/>
  <c r="I26" i="6"/>
  <c r="I25" i="6"/>
  <c r="I24" i="6"/>
  <c r="I23" i="6"/>
  <c r="I22" i="6"/>
  <c r="I21" i="6"/>
  <c r="I20" i="6"/>
  <c r="D6" i="6"/>
  <c r="D14" i="6"/>
  <c r="D13" i="6"/>
  <c r="H10" i="6"/>
  <c r="H5" i="6"/>
  <c r="H6" i="6" s="1"/>
  <c r="D6" i="2"/>
  <c r="C47" i="1"/>
  <c r="D14" i="4"/>
  <c r="D13" i="4"/>
  <c r="H7" i="4"/>
  <c r="H8" i="4" s="1"/>
  <c r="H9" i="4" s="1"/>
  <c r="D6" i="4"/>
  <c r="H6" i="4" s="1"/>
  <c r="D10" i="6" l="1"/>
  <c r="H7" i="6" s="1"/>
  <c r="H12" i="6"/>
  <c r="H8" i="6"/>
  <c r="H9" i="6"/>
  <c r="H5" i="4"/>
  <c r="H10" i="4"/>
  <c r="H11" i="4" s="1"/>
  <c r="H12" i="4" s="1"/>
  <c r="H5" i="2"/>
  <c r="I21" i="2"/>
  <c r="H13" i="6" l="1"/>
  <c r="H14" i="6" s="1"/>
  <c r="H15" i="6" s="1"/>
  <c r="H6" i="2"/>
  <c r="H16" i="6" l="1"/>
  <c r="H17" i="6" s="1"/>
  <c r="G24" i="2"/>
  <c r="H10" i="2"/>
  <c r="D14" i="2"/>
  <c r="H8" i="2" s="1"/>
  <c r="D13" i="2"/>
  <c r="H9" i="2"/>
  <c r="I25" i="2" l="1"/>
  <c r="I24" i="2"/>
  <c r="I26" i="2" s="1"/>
  <c r="I23" i="2"/>
  <c r="I22" i="2"/>
  <c r="I20" i="2"/>
  <c r="H12" i="2" l="1"/>
  <c r="C63" i="1" l="1"/>
  <c r="C64" i="1" s="1"/>
  <c r="C59" i="1"/>
  <c r="C60" i="1" s="1"/>
  <c r="C61" i="1" s="1"/>
  <c r="C62" i="1" s="1"/>
  <c r="C48" i="1"/>
  <c r="C49" i="1" s="1"/>
  <c r="C27" i="1"/>
  <c r="C25" i="1"/>
  <c r="C31" i="1"/>
  <c r="C30" i="1"/>
  <c r="C29" i="1"/>
  <c r="C35" i="1" s="1"/>
  <c r="C28" i="1"/>
  <c r="C23" i="1"/>
  <c r="C37" i="1" l="1"/>
  <c r="C38" i="1" s="1"/>
  <c r="C32" i="1"/>
  <c r="C33" i="1"/>
  <c r="C21" i="1" s="1"/>
  <c r="D10" i="2"/>
  <c r="H7" i="2" s="1"/>
  <c r="H13" i="2" s="1"/>
  <c r="H14" i="2" s="1"/>
  <c r="H15" i="2" l="1"/>
  <c r="H16" i="2"/>
  <c r="H17" i="2" s="1"/>
</calcChain>
</file>

<file path=xl/sharedStrings.xml><?xml version="1.0" encoding="utf-8"?>
<sst xmlns="http://schemas.openxmlformats.org/spreadsheetml/2006/main" count="398" uniqueCount="188">
  <si>
    <t>m</t>
  </si>
  <si>
    <t>Carga hidráulica</t>
  </si>
  <si>
    <t>Altura total</t>
  </si>
  <si>
    <t>Número de bandejas</t>
  </si>
  <si>
    <t>Distancia entre bandejas</t>
  </si>
  <si>
    <t>Altura de bandeja</t>
  </si>
  <si>
    <t>Diámetro medio orificios</t>
  </si>
  <si>
    <t>Separación media entre orificios</t>
  </si>
  <si>
    <t>Eficiencia de remoción de CO2 esperada</t>
  </si>
  <si>
    <t>Material del lecho de contacto</t>
  </si>
  <si>
    <t>Tamaño del material de contacto</t>
  </si>
  <si>
    <t>Espesor del lecho de contacto</t>
  </si>
  <si>
    <t>500 - 1500</t>
  </si>
  <si>
    <t>m/d</t>
  </si>
  <si>
    <t>1.2 - 3</t>
  </si>
  <si>
    <t>3 - 9</t>
  </si>
  <si>
    <t>n</t>
  </si>
  <si>
    <t xml:space="preserve">0.3 - 0.5 </t>
  </si>
  <si>
    <t>0.20 - 0.25</t>
  </si>
  <si>
    <t>0.5 - 0.6</t>
  </si>
  <si>
    <t>cm</t>
  </si>
  <si>
    <t>%</t>
  </si>
  <si>
    <t>Carbón activado o coque, ladrillo triturado, cerámica, resinas de intercambio iónico</t>
  </si>
  <si>
    <t>4 - 12</t>
  </si>
  <si>
    <t>0.15 - 0.20</t>
  </si>
  <si>
    <t>BANDEJAS DE AIREACIÓN</t>
  </si>
  <si>
    <t>COAGULACIÓN</t>
  </si>
  <si>
    <t>Ref. Tabla 7. Parámetros de referencia de diseño de mezcla rápida. Res 0330/17 - Art. 111</t>
  </si>
  <si>
    <t>Ref. Tabla 3. Parámetros de Referencia de Diseño de aireadores de bandejas múltiples. Res. 799/21 - Art. 32</t>
  </si>
  <si>
    <t>Parámetro</t>
  </si>
  <si>
    <t>Unidad</t>
  </si>
  <si>
    <t>FLOCULACIÓN</t>
  </si>
  <si>
    <t>Ref. Artículo 33 - Res. 799/21</t>
  </si>
  <si>
    <t>SEDIMENTACIÓN</t>
  </si>
  <si>
    <t>Ref. Artículo 34 - Res. 799/21</t>
  </si>
  <si>
    <t>FILTRACIÓN</t>
  </si>
  <si>
    <t>Ref. Artículo 35 - Res. 799/21</t>
  </si>
  <si>
    <t>Carbón coque</t>
  </si>
  <si>
    <t>Valor de diseño</t>
  </si>
  <si>
    <t>Valor de referencia Res. 799/21 - Art. 32</t>
  </si>
  <si>
    <r>
      <t>s</t>
    </r>
    <r>
      <rPr>
        <vertAlign val="superscript"/>
        <sz val="11"/>
        <color theme="1"/>
        <rFont val="Calibri"/>
        <family val="2"/>
        <scheme val="minor"/>
      </rPr>
      <t>-1</t>
    </r>
  </si>
  <si>
    <t>s</t>
  </si>
  <si>
    <t>1000-2000</t>
  </si>
  <si>
    <t>&lt;1</t>
  </si>
  <si>
    <t>Gradiente (G)</t>
  </si>
  <si>
    <t>Factor de fricción</t>
  </si>
  <si>
    <t>Coeficiente de Darcy (f)</t>
  </si>
  <si>
    <t>Va desde 0.01 y 0.03</t>
  </si>
  <si>
    <t>Valor a 15°C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</si>
  <si>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</t>
    </r>
  </si>
  <si>
    <t>Área</t>
  </si>
  <si>
    <t>Diámetro superior (Ds)</t>
  </si>
  <si>
    <t>Diámetro inferior (Di)</t>
  </si>
  <si>
    <t>Área superior (As)</t>
  </si>
  <si>
    <t>Área inferior (Ai)</t>
  </si>
  <si>
    <t>Perímetro inferior (Pi)</t>
  </si>
  <si>
    <t>Perímetro superior (Ps)</t>
  </si>
  <si>
    <t>Radio hidráulico superior (RHs)</t>
  </si>
  <si>
    <t>Radio hidráulico inferior (RHi)</t>
  </si>
  <si>
    <t>Velocidad</t>
  </si>
  <si>
    <t>Caudal (Q)</t>
  </si>
  <si>
    <t>Velocidad (V)</t>
  </si>
  <si>
    <t>m/s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</si>
  <si>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</si>
  <si>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Radio superior (Rs)</t>
  </si>
  <si>
    <t>Radio inferior (Ri)</t>
  </si>
  <si>
    <t xml:space="preserve">Volumen del cono </t>
  </si>
  <si>
    <t>Altura del cono de mezcla (h)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</si>
  <si>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</si>
  <si>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Tiempo de mezcla (t)</t>
  </si>
  <si>
    <t xml:space="preserve">Largo </t>
  </si>
  <si>
    <t xml:space="preserve">Ancho </t>
  </si>
  <si>
    <t>Profundidad</t>
  </si>
  <si>
    <t>Volumen floculador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</si>
  <si>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</t>
    </r>
  </si>
  <si>
    <t xml:space="preserve">Tiempo de retención </t>
  </si>
  <si>
    <t>min</t>
  </si>
  <si>
    <t>20-40 min</t>
  </si>
  <si>
    <t>Volumen sedimentador</t>
  </si>
  <si>
    <t>h</t>
  </si>
  <si>
    <t>2 - 4 horas</t>
  </si>
  <si>
    <t>cm/s</t>
  </si>
  <si>
    <t>&lt;1 cm/s</t>
  </si>
  <si>
    <t>Tasa de iltración</t>
  </si>
  <si>
    <t xml:space="preserve">Porfundidad del medio </t>
  </si>
  <si>
    <t>0.8 - 1</t>
  </si>
  <si>
    <t>m3/m2/d</t>
  </si>
  <si>
    <t>Coeficientes para pérdidas menores en accesorios y codos</t>
  </si>
  <si>
    <t>Accesorio</t>
  </si>
  <si>
    <t>Cantidad</t>
  </si>
  <si>
    <t>Km</t>
  </si>
  <si>
    <t>Codo medio 90°</t>
  </si>
  <si>
    <t>Entrada recta a tope</t>
  </si>
  <si>
    <t>Válvula de cheque</t>
  </si>
  <si>
    <t>Uniones</t>
  </si>
  <si>
    <t>DATOS</t>
  </si>
  <si>
    <t>Características de la tubería</t>
  </si>
  <si>
    <t>Diámetro</t>
  </si>
  <si>
    <t>d</t>
  </si>
  <si>
    <t>Longitud</t>
  </si>
  <si>
    <t>L</t>
  </si>
  <si>
    <t>Rugosidad absoluta</t>
  </si>
  <si>
    <t>Ks</t>
  </si>
  <si>
    <t>Accesorios</t>
  </si>
  <si>
    <t>Pérdidas menores</t>
  </si>
  <si>
    <t>∑Km</t>
  </si>
  <si>
    <t>Características del fluido</t>
  </si>
  <si>
    <t>Densidad</t>
  </si>
  <si>
    <t>ρ</t>
  </si>
  <si>
    <t xml:space="preserve">Viscosidad </t>
  </si>
  <si>
    <t>μ</t>
  </si>
  <si>
    <t>P</t>
  </si>
  <si>
    <t>Viscosidad cinemática</t>
  </si>
  <si>
    <t>ν</t>
  </si>
  <si>
    <t>Características del flujo</t>
  </si>
  <si>
    <t>Caudal</t>
  </si>
  <si>
    <t>Q</t>
  </si>
  <si>
    <t>Características de la bomba</t>
  </si>
  <si>
    <t>Altura de la Bomba</t>
  </si>
  <si>
    <t>Características Topográficas</t>
  </si>
  <si>
    <t>Z</t>
  </si>
  <si>
    <t>Gravedad</t>
  </si>
  <si>
    <t>g</t>
  </si>
  <si>
    <t>RESULTADOS</t>
  </si>
  <si>
    <t>A</t>
  </si>
  <si>
    <t>V</t>
  </si>
  <si>
    <t>hm</t>
  </si>
  <si>
    <t>Reynolds</t>
  </si>
  <si>
    <t>Re</t>
  </si>
  <si>
    <t>-</t>
  </si>
  <si>
    <t>Rugosidad relativa</t>
  </si>
  <si>
    <t>Ks/d</t>
  </si>
  <si>
    <t>f*</t>
  </si>
  <si>
    <t>f</t>
  </si>
  <si>
    <t>Pérdidas por fricción</t>
  </si>
  <si>
    <t>hf</t>
  </si>
  <si>
    <t>Altura</t>
  </si>
  <si>
    <t>H</t>
  </si>
  <si>
    <t>Pot</t>
  </si>
  <si>
    <t>kW</t>
  </si>
  <si>
    <r>
      <t>Kg/m</t>
    </r>
    <r>
      <rPr>
        <b/>
        <vertAlign val="superscript"/>
        <sz val="11"/>
        <rFont val="Calibri"/>
        <family val="2"/>
        <scheme val="minor"/>
      </rPr>
      <t>3</t>
    </r>
  </si>
  <si>
    <r>
      <t>m</t>
    </r>
    <r>
      <rPr>
        <b/>
        <vertAlign val="superscript"/>
        <sz val="11"/>
        <rFont val="Calibri"/>
        <family val="2"/>
      </rPr>
      <t>2</t>
    </r>
    <r>
      <rPr>
        <b/>
        <sz val="11"/>
        <rFont val="Calibri"/>
        <family val="2"/>
      </rPr>
      <t>/s</t>
    </r>
  </si>
  <si>
    <r>
      <t>m</t>
    </r>
    <r>
      <rPr>
        <b/>
        <vertAlign val="superscript"/>
        <sz val="11"/>
        <rFont val="Calibri"/>
        <family val="2"/>
      </rPr>
      <t>3</t>
    </r>
    <r>
      <rPr>
        <b/>
        <sz val="11"/>
        <rFont val="Calibri"/>
        <family val="2"/>
      </rPr>
      <t>/s</t>
    </r>
  </si>
  <si>
    <r>
      <t>m/s</t>
    </r>
    <r>
      <rPr>
        <b/>
        <vertAlign val="superscript"/>
        <sz val="11"/>
        <rFont val="Calibri"/>
        <family val="2"/>
        <scheme val="minor"/>
      </rPr>
      <t>2</t>
    </r>
  </si>
  <si>
    <r>
      <t>m</t>
    </r>
    <r>
      <rPr>
        <b/>
        <vertAlign val="superscript"/>
        <sz val="11"/>
        <rFont val="Calibri"/>
        <family val="2"/>
      </rPr>
      <t>2</t>
    </r>
  </si>
  <si>
    <t>CÁLCULO PÉRDIDAS MENORES</t>
  </si>
  <si>
    <t>Km T</t>
  </si>
  <si>
    <t>Sumatoria de Km</t>
  </si>
  <si>
    <t>DISEÑO Y COMPROBACIÓN PTAP</t>
  </si>
  <si>
    <r>
      <t>Viscosidad cinemática (</t>
    </r>
    <r>
      <rPr>
        <b/>
        <sz val="11"/>
        <color theme="1"/>
        <rFont val="Calibri"/>
        <family val="2"/>
      </rPr>
      <t>ט)</t>
    </r>
  </si>
  <si>
    <t>7 - 14</t>
  </si>
  <si>
    <t>Potencia hidráulica requerida</t>
  </si>
  <si>
    <t>Potencia mecánica requerida</t>
  </si>
  <si>
    <t>HP</t>
  </si>
  <si>
    <t>PUNTO DE OPERACIÓN DE LA BOMBA</t>
  </si>
  <si>
    <t>Eelctrobomba sugerida</t>
  </si>
  <si>
    <t>Tee en sentido recto</t>
  </si>
  <si>
    <t>Codo de 45°</t>
  </si>
  <si>
    <t xml:space="preserve"> DATOS</t>
  </si>
  <si>
    <t>Coeficiente de pérdidas menores</t>
  </si>
  <si>
    <t>Factor de fricción*</t>
  </si>
  <si>
    <t>hfs</t>
  </si>
  <si>
    <t>Pa.s</t>
  </si>
  <si>
    <t>v</t>
  </si>
  <si>
    <t>hms</t>
  </si>
  <si>
    <t>Altura de la bomba</t>
  </si>
  <si>
    <t>hs</t>
  </si>
  <si>
    <t>Otros</t>
  </si>
  <si>
    <t>NPSH</t>
  </si>
  <si>
    <t>Presión atmoférica</t>
  </si>
  <si>
    <t>Pa</t>
  </si>
  <si>
    <t>Presión de vapor</t>
  </si>
  <si>
    <t>Pv</t>
  </si>
  <si>
    <r>
      <t>Kg/m</t>
    </r>
    <r>
      <rPr>
        <b/>
        <vertAlign val="superscript"/>
        <sz val="11"/>
        <color theme="1" tint="0.34998626667073579"/>
        <rFont val="Times New Roman"/>
        <family val="1"/>
      </rPr>
      <t>3</t>
    </r>
  </si>
  <si>
    <r>
      <t>m</t>
    </r>
    <r>
      <rPr>
        <b/>
        <vertAlign val="superscript"/>
        <sz val="11"/>
        <color theme="1" tint="0.34998626667073579"/>
        <rFont val="Times New Roman"/>
        <family val="1"/>
      </rPr>
      <t>2</t>
    </r>
    <r>
      <rPr>
        <b/>
        <sz val="11"/>
        <color theme="1" tint="0.34998626667073579"/>
        <rFont val="Times New Roman"/>
        <family val="1"/>
      </rPr>
      <t>/s</t>
    </r>
  </si>
  <si>
    <r>
      <t>m</t>
    </r>
    <r>
      <rPr>
        <b/>
        <vertAlign val="superscript"/>
        <sz val="11"/>
        <color theme="1" tint="0.34998626667073579"/>
        <rFont val="Times New Roman"/>
        <family val="1"/>
      </rPr>
      <t>3</t>
    </r>
    <r>
      <rPr>
        <b/>
        <sz val="11"/>
        <color theme="1" tint="0.34998626667073579"/>
        <rFont val="Times New Roman"/>
        <family val="1"/>
      </rPr>
      <t>/s</t>
    </r>
  </si>
  <si>
    <r>
      <t>m/s</t>
    </r>
    <r>
      <rPr>
        <b/>
        <vertAlign val="superscript"/>
        <sz val="11"/>
        <color theme="1" tint="0.34998626667073579"/>
        <rFont val="Times New Roman"/>
        <family val="1"/>
      </rPr>
      <t>2</t>
    </r>
  </si>
  <si>
    <t>CÁLCULO NPSH</t>
  </si>
  <si>
    <t>Dosis de cloro añadido</t>
  </si>
  <si>
    <t>mg/L</t>
  </si>
  <si>
    <t>Residual</t>
  </si>
  <si>
    <t>ENSAYO 1</t>
  </si>
  <si>
    <t>ENSAYO 2</t>
  </si>
  <si>
    <t>https://www.barnes.com.co/wp-content/uploads/2018/11/AE-2-30.pdf</t>
  </si>
  <si>
    <t>Válvula de compuerta</t>
  </si>
  <si>
    <t>Eelctrobomba sugerida: https://www.barnes.com.co/wp-content/uploads/2018/11/AE-2-20-1.pdf</t>
  </si>
  <si>
    <t>DISEÑO SISTEMA DE BOMBEO A TANQUE ELEVADO</t>
  </si>
  <si>
    <t>DISEÑO SISTEMA DE BOMBEO - CAPTACIÓN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</si>
</sst>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4965A7"/>
      <name val="Calibri"/>
      <family val="2"/>
      <scheme val="minor"/>
    </font>
    <font>
      <sz val="11"/>
      <color rgb="FF404040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rgb="FF40404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name val="Arial"/>
      <family val="2"/>
    </font>
    <font>
      <b/>
      <vertAlign val="superscript"/>
      <sz val="11"/>
      <color theme="1" tint="0.34998626667073579"/>
      <name val="Times New Roman"/>
      <family val="1"/>
    </font>
    <font>
      <b/>
      <sz val="11"/>
      <color theme="1" tint="0.34998626667073579"/>
      <name val="Times New Roman"/>
      <family val="1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965A7"/>
        <bgColor indexed="64"/>
      </patternFill>
    </fill>
    <fill>
      <patternFill patternType="solid">
        <fgColor rgb="FFDADAD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11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2" borderId="31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0" fillId="2" borderId="15" xfId="0" applyFill="1" applyBorder="1"/>
    <xf numFmtId="166" fontId="0" fillId="0" borderId="16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14" fillId="3" borderId="1" xfId="1" applyFont="1" applyFill="1" applyBorder="1" applyAlignment="1">
      <alignment horizontal="left" vertical="center"/>
    </xf>
    <xf numFmtId="0" fontId="15" fillId="5" borderId="1" xfId="1" applyFont="1" applyFill="1" applyBorder="1" applyAlignment="1" applyProtection="1">
      <alignment horizontal="right" vertical="center"/>
      <protection locked="0"/>
    </xf>
    <xf numFmtId="11" fontId="15" fillId="5" borderId="1" xfId="1" applyNumberFormat="1" applyFont="1" applyFill="1" applyBorder="1" applyAlignment="1" applyProtection="1">
      <alignment horizontal="right" vertical="center"/>
      <protection locked="0"/>
    </xf>
    <xf numFmtId="0" fontId="17" fillId="3" borderId="1" xfId="1" applyFont="1" applyFill="1" applyBorder="1"/>
    <xf numFmtId="0" fontId="18" fillId="3" borderId="1" xfId="1" applyFont="1" applyFill="1" applyBorder="1" applyAlignment="1">
      <alignment horizontal="center" vertical="center"/>
    </xf>
    <xf numFmtId="0" fontId="19" fillId="3" borderId="1" xfId="1" applyFont="1" applyFill="1" applyBorder="1" applyAlignment="1">
      <alignment horizontal="left" vertical="center"/>
    </xf>
    <xf numFmtId="164" fontId="20" fillId="3" borderId="1" xfId="1" applyNumberFormat="1" applyFont="1" applyFill="1" applyBorder="1" applyAlignment="1">
      <alignment horizontal="center" vertical="center"/>
    </xf>
    <xf numFmtId="11" fontId="20" fillId="3" borderId="1" xfId="1" applyNumberFormat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/>
    </xf>
    <xf numFmtId="0" fontId="0" fillId="0" borderId="1" xfId="0" applyBorder="1"/>
    <xf numFmtId="0" fontId="12" fillId="0" borderId="0" xfId="2"/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5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1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5" xfId="0" applyBorder="1" applyAlignment="1">
      <alignment horizontal="center"/>
    </xf>
    <xf numFmtId="0" fontId="6" fillId="0" borderId="25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3" borderId="1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</cellXfs>
  <cellStyles count="3">
    <cellStyle name="Hipervínculo" xfId="2" builtinId="8"/>
    <cellStyle name="Normal" xfId="0" builtinId="0"/>
    <cellStyle name="Normal 2 2" xfId="1" xr:uid="{3234B826-B9A7-4271-83D9-638588EFF48E}"/>
  </cellStyles>
  <dxfs count="8">
    <dxf>
      <font>
        <b/>
        <i val="0"/>
        <color rgb="FF595959"/>
      </font>
      <fill>
        <patternFill>
          <bgColor rgb="FFFFCC00"/>
        </patternFill>
      </fill>
    </dxf>
    <dxf>
      <font>
        <b/>
        <i val="0"/>
        <color rgb="FF595959"/>
      </font>
      <fill>
        <patternFill>
          <bgColor rgb="FFFFCC00"/>
        </patternFill>
      </fill>
    </dxf>
    <dxf>
      <font>
        <b/>
        <i val="0"/>
        <color rgb="FF595959"/>
      </font>
      <fill>
        <patternFill>
          <bgColor rgb="FFFFCC00"/>
        </patternFill>
      </fill>
    </dxf>
    <dxf>
      <font>
        <b/>
        <i val="0"/>
        <color rgb="FF595959"/>
      </font>
      <fill>
        <patternFill>
          <bgColor rgb="FFFFCC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rgb="FF595959"/>
      </font>
      <fill>
        <patternFill>
          <bgColor rgb="FFF9CAB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rgb="FF595959"/>
      </font>
      <fill>
        <patternFill>
          <bgColor rgb="FFFFCC00"/>
        </patternFill>
      </fill>
    </dxf>
    <dxf>
      <font>
        <b/>
        <i val="0"/>
        <color rgb="FF595959"/>
      </font>
      <fill>
        <patternFill>
          <bgColor rgb="FFFFCC00"/>
        </patternFill>
      </fill>
    </dxf>
    <dxf>
      <font>
        <b/>
        <i val="0"/>
        <color rgb="FF595959"/>
      </font>
      <fill>
        <patternFill>
          <bgColor rgb="FFFF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 demanda de cloro - E1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Cloro!$B$5:$B$18</c:f>
              <c:numCache>
                <c:formatCode>General</c:formatCode>
                <c:ptCount val="1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1.3</c:v>
                </c:pt>
                <c:pt idx="4">
                  <c:v>1.5</c:v>
                </c:pt>
                <c:pt idx="5">
                  <c:v>2</c:v>
                </c:pt>
                <c:pt idx="6">
                  <c:v>2.2999999999999998</c:v>
                </c:pt>
                <c:pt idx="7">
                  <c:v>2.5</c:v>
                </c:pt>
                <c:pt idx="8">
                  <c:v>3</c:v>
                </c:pt>
                <c:pt idx="9">
                  <c:v>3.5</c:v>
                </c:pt>
                <c:pt idx="1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5.5</c:v>
                </c:pt>
              </c:numCache>
            </c:numRef>
          </c:xVal>
          <c:yVal>
            <c:numRef>
              <c:f>Cloro!$C$5:$C$18</c:f>
              <c:numCache>
                <c:formatCode>General</c:formatCode>
                <c:ptCount val="14"/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  <c:pt idx="8">
                  <c:v>0.25</c:v>
                </c:pt>
                <c:pt idx="9">
                  <c:v>0.45</c:v>
                </c:pt>
                <c:pt idx="10">
                  <c:v>1</c:v>
                </c:pt>
                <c:pt idx="11">
                  <c:v>1.8</c:v>
                </c:pt>
                <c:pt idx="12">
                  <c:v>2.15</c:v>
                </c:pt>
                <c:pt idx="13">
                  <c:v>2.25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AD-492A-9C7F-41B84E30BA0E}"/>
            </c:ext>
          </c:extLst>
        </c:ser>
        <c:ser>
          <c:idx val="1"/>
          <c:order val="1"/>
          <c:tx>
            <c:v>L1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3970811698073346E-2"/>
                  <c:y val="-6.8965447442463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Cloro!$B$7:$B$13</c:f>
              <c:numCache>
                <c:formatCode>General</c:formatCode>
                <c:ptCount val="7"/>
                <c:pt idx="0">
                  <c:v>1</c:v>
                </c:pt>
                <c:pt idx="1">
                  <c:v>1.3</c:v>
                </c:pt>
                <c:pt idx="2">
                  <c:v>1.5</c:v>
                </c:pt>
                <c:pt idx="3">
                  <c:v>2</c:v>
                </c:pt>
                <c:pt idx="4">
                  <c:v>2.2999999999999998</c:v>
                </c:pt>
                <c:pt idx="5">
                  <c:v>2.5</c:v>
                </c:pt>
                <c:pt idx="6">
                  <c:v>3</c:v>
                </c:pt>
              </c:numCache>
            </c:numRef>
          </c:xVal>
          <c:yVal>
            <c:numRef>
              <c:f>Cloro!$C$7:$C$13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AD-492A-9C7F-41B84E30BA0E}"/>
            </c:ext>
          </c:extLst>
        </c:ser>
        <c:ser>
          <c:idx val="2"/>
          <c:order val="2"/>
          <c:tx>
            <c:v>L2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Cloro!$B$14:$B$18</c:f>
              <c:numCache>
                <c:formatCode>General</c:formatCode>
                <c:ptCount val="5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</c:numCache>
            </c:numRef>
          </c:xVal>
          <c:yVal>
            <c:numRef>
              <c:f>Cloro!$C$14:$C$18</c:f>
              <c:numCache>
                <c:formatCode>General</c:formatCode>
                <c:ptCount val="5"/>
                <c:pt idx="0">
                  <c:v>0.45</c:v>
                </c:pt>
                <c:pt idx="1">
                  <c:v>1</c:v>
                </c:pt>
                <c:pt idx="2">
                  <c:v>1.8</c:v>
                </c:pt>
                <c:pt idx="3">
                  <c:v>2.15</c:v>
                </c:pt>
                <c:pt idx="4">
                  <c:v>2.25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AD-492A-9C7F-41B84E30B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4194288"/>
        <c:axId val="1844191376"/>
      </c:scatterChart>
      <c:valAx>
        <c:axId val="1844194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44191376"/>
        <c:crosses val="autoZero"/>
        <c:crossBetween val="midCat"/>
      </c:valAx>
      <c:valAx>
        <c:axId val="184419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44194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 demanda de cloro</a:t>
            </a:r>
            <a:r>
              <a:rPr lang="es-CO" baseline="0"/>
              <a:t> - E2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Cloro!$B$22:$B$35</c:f>
              <c:numCache>
                <c:formatCode>General</c:formatCode>
                <c:ptCount val="1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1.3</c:v>
                </c:pt>
                <c:pt idx="4">
                  <c:v>1.5</c:v>
                </c:pt>
                <c:pt idx="5">
                  <c:v>2</c:v>
                </c:pt>
                <c:pt idx="6">
                  <c:v>2.2999999999999998</c:v>
                </c:pt>
                <c:pt idx="7">
                  <c:v>2.5</c:v>
                </c:pt>
                <c:pt idx="8">
                  <c:v>3</c:v>
                </c:pt>
                <c:pt idx="9">
                  <c:v>3.5</c:v>
                </c:pt>
                <c:pt idx="1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5.5</c:v>
                </c:pt>
              </c:numCache>
            </c:numRef>
          </c:xVal>
          <c:yVal>
            <c:numRef>
              <c:f>Cloro!$C$22:$C$35</c:f>
              <c:numCache>
                <c:formatCode>General</c:formatCode>
                <c:ptCount val="14"/>
                <c:pt idx="2">
                  <c:v>0.13</c:v>
                </c:pt>
                <c:pt idx="3">
                  <c:v>0.1</c:v>
                </c:pt>
                <c:pt idx="4">
                  <c:v>0.12</c:v>
                </c:pt>
                <c:pt idx="5">
                  <c:v>0.12</c:v>
                </c:pt>
                <c:pt idx="6">
                  <c:v>0.11</c:v>
                </c:pt>
                <c:pt idx="7">
                  <c:v>0.1</c:v>
                </c:pt>
                <c:pt idx="8">
                  <c:v>0.25</c:v>
                </c:pt>
                <c:pt idx="9">
                  <c:v>0.48</c:v>
                </c:pt>
                <c:pt idx="10">
                  <c:v>0.77</c:v>
                </c:pt>
                <c:pt idx="11">
                  <c:v>1.1000000000000001</c:v>
                </c:pt>
                <c:pt idx="12">
                  <c:v>1.6</c:v>
                </c:pt>
                <c:pt idx="13">
                  <c:v>1.9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95-4B63-9D02-8886DC136281}"/>
            </c:ext>
          </c:extLst>
        </c:ser>
        <c:ser>
          <c:idx val="1"/>
          <c:order val="1"/>
          <c:tx>
            <c:v>T1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Cloro!$B$24:$B$30</c:f>
              <c:numCache>
                <c:formatCode>General</c:formatCode>
                <c:ptCount val="7"/>
                <c:pt idx="0">
                  <c:v>1</c:v>
                </c:pt>
                <c:pt idx="1">
                  <c:v>1.3</c:v>
                </c:pt>
                <c:pt idx="2">
                  <c:v>1.5</c:v>
                </c:pt>
                <c:pt idx="3">
                  <c:v>2</c:v>
                </c:pt>
                <c:pt idx="4">
                  <c:v>2.2999999999999998</c:v>
                </c:pt>
                <c:pt idx="5">
                  <c:v>2.5</c:v>
                </c:pt>
                <c:pt idx="6">
                  <c:v>3</c:v>
                </c:pt>
              </c:numCache>
            </c:numRef>
          </c:xVal>
          <c:yVal>
            <c:numRef>
              <c:f>Cloro!$C$24:$C$30</c:f>
              <c:numCache>
                <c:formatCode>General</c:formatCode>
                <c:ptCount val="7"/>
                <c:pt idx="0">
                  <c:v>0.13</c:v>
                </c:pt>
                <c:pt idx="1">
                  <c:v>0.1</c:v>
                </c:pt>
                <c:pt idx="2">
                  <c:v>0.12</c:v>
                </c:pt>
                <c:pt idx="3">
                  <c:v>0.12</c:v>
                </c:pt>
                <c:pt idx="4">
                  <c:v>0.11</c:v>
                </c:pt>
                <c:pt idx="5">
                  <c:v>0.1</c:v>
                </c:pt>
                <c:pt idx="6">
                  <c:v>0.25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64-4420-BBD7-FF3390D04413}"/>
            </c:ext>
          </c:extLst>
        </c:ser>
        <c:ser>
          <c:idx val="2"/>
          <c:order val="2"/>
          <c:tx>
            <c:v>T2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Cloro!$B$31:$B$35</c:f>
              <c:numCache>
                <c:formatCode>General</c:formatCode>
                <c:ptCount val="5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</c:numCache>
            </c:numRef>
          </c:xVal>
          <c:yVal>
            <c:numRef>
              <c:f>Cloro!$C$31:$C$35</c:f>
              <c:numCache>
                <c:formatCode>General</c:formatCode>
                <c:ptCount val="5"/>
                <c:pt idx="0">
                  <c:v>0.48</c:v>
                </c:pt>
                <c:pt idx="1">
                  <c:v>0.77</c:v>
                </c:pt>
                <c:pt idx="2">
                  <c:v>1.1000000000000001</c:v>
                </c:pt>
                <c:pt idx="3">
                  <c:v>1.6</c:v>
                </c:pt>
                <c:pt idx="4">
                  <c:v>1.9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64-4420-BBD7-FF3390D04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795456"/>
        <c:axId val="1687795872"/>
      </c:scatterChart>
      <c:valAx>
        <c:axId val="1687795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7795872"/>
        <c:crosses val="autoZero"/>
        <c:crossBetween val="midCat"/>
      </c:valAx>
      <c:valAx>
        <c:axId val="168779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87795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912223</xdr:colOff>
      <xdr:row>20</xdr:row>
      <xdr:rowOff>1</xdr:rowOff>
    </xdr:from>
    <xdr:ext cx="1179810" cy="4083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CA2DBBF-8C2D-6D2B-27BF-D9526918B20C}"/>
                </a:ext>
              </a:extLst>
            </xdr:cNvPr>
            <xdr:cNvSpPr txBox="1"/>
          </xdr:nvSpPr>
          <xdr:spPr>
            <a:xfrm>
              <a:off x="8412480" y="3418115"/>
              <a:ext cx="1179810" cy="4083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𝐺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s-CO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sSup>
                              <m:sSupPr>
                                <m:ctrlP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  <m:t>𝑉</m:t>
                                </m:r>
                              </m:e>
                              <m:sup>
                                <m: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</m:e>
                        </m:d>
                      </m:num>
                      <m:den>
                        <m:sSup>
                          <m:sSupPr>
                            <m:ctrlPr>
                              <a:rPr lang="es-CO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  <m:t>8∗</m:t>
                                </m:r>
                                <m:sSub>
                                  <m:sSubPr>
                                    <m:ctrlPr>
                                      <a:rPr lang="es-CO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CO" sz="1100" b="0" i="1">
                                        <a:latin typeface="Cambria Math" panose="02040503050406030204" pitchFamily="18" charset="0"/>
                                      </a:rPr>
                                      <m:t>𝑅</m:t>
                                    </m:r>
                                  </m:e>
                                  <m:sub>
                                    <m:r>
                                      <a:rPr lang="es-CO" sz="1100" b="0" i="1">
                                        <a:latin typeface="Cambria Math" panose="02040503050406030204" pitchFamily="18" charset="0"/>
                                      </a:rPr>
                                      <m:t>𝐻</m:t>
                                    </m:r>
                                  </m:sub>
                                </m:sSub>
                                <m: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  <m:t>∗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𝜐</m:t>
                                </m:r>
                              </m:e>
                            </m:d>
                          </m:e>
                          <m:sup>
                            <m:f>
                              <m:fPr>
                                <m:type m:val="skw"/>
                                <m:ctrlP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es-CO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</m:sup>
                        </m:sSup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CA2DBBF-8C2D-6D2B-27BF-D9526918B20C}"/>
                </a:ext>
              </a:extLst>
            </xdr:cNvPr>
            <xdr:cNvSpPr txBox="1"/>
          </xdr:nvSpPr>
          <xdr:spPr>
            <a:xfrm>
              <a:off x="8412480" y="3418115"/>
              <a:ext cx="1179810" cy="4083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𝐺=((𝑓∗𝑉^3 ))/(8∗𝑅_𝐻∗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𝜐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)^(</a:t>
              </a:r>
              <a:r>
                <a:rPr lang="es-CO" sz="1100" b="0" i="0">
                  <a:latin typeface="Cambria Math" panose="02040503050406030204" pitchFamily="18" charset="0"/>
                </a:rPr>
                <a:t>1⁄2) 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5</xdr:col>
      <xdr:colOff>827315</xdr:colOff>
      <xdr:row>4</xdr:row>
      <xdr:rowOff>119743</xdr:rowOff>
    </xdr:from>
    <xdr:to>
      <xdr:col>7</xdr:col>
      <xdr:colOff>239486</xdr:colOff>
      <xdr:row>16</xdr:row>
      <xdr:rowOff>42509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A5F36A0-D478-0C8E-1DEE-86E51E9A4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7572" y="859972"/>
          <a:ext cx="1317171" cy="2328508"/>
        </a:xfrm>
        <a:prstGeom prst="rect">
          <a:avLst/>
        </a:prstGeom>
      </xdr:spPr>
    </xdr:pic>
    <xdr:clientData/>
  </xdr:twoCellAnchor>
  <xdr:twoCellAnchor editAs="oneCell">
    <xdr:from>
      <xdr:col>5</xdr:col>
      <xdr:colOff>830691</xdr:colOff>
      <xdr:row>21</xdr:row>
      <xdr:rowOff>173610</xdr:rowOff>
    </xdr:from>
    <xdr:to>
      <xdr:col>7</xdr:col>
      <xdr:colOff>380439</xdr:colOff>
      <xdr:row>38</xdr:row>
      <xdr:rowOff>51054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5E04C15-683C-66A8-3A29-A1B4999D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7492186" y="5334001"/>
          <a:ext cx="3132272" cy="1454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63954</xdr:colOff>
      <xdr:row>2</xdr:row>
      <xdr:rowOff>38099</xdr:rowOff>
    </xdr:from>
    <xdr:to>
      <xdr:col>21</xdr:col>
      <xdr:colOff>1</xdr:colOff>
      <xdr:row>22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672DF1-0DF2-705F-CD23-87797B424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1279" y="409574"/>
          <a:ext cx="5470072" cy="3829051"/>
        </a:xfrm>
        <a:prstGeom prst="rect">
          <a:avLst/>
        </a:prstGeom>
      </xdr:spPr>
    </xdr:pic>
    <xdr:clientData/>
  </xdr:twoCellAnchor>
  <xdr:twoCellAnchor editAs="oneCell">
    <xdr:from>
      <xdr:col>9</xdr:col>
      <xdr:colOff>390524</xdr:colOff>
      <xdr:row>4</xdr:row>
      <xdr:rowOff>36194</xdr:rowOff>
    </xdr:from>
    <xdr:to>
      <xdr:col>13</xdr:col>
      <xdr:colOff>447676</xdr:colOff>
      <xdr:row>22</xdr:row>
      <xdr:rowOff>174652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6738F8-5B17-928B-F5A0-99893DB2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49" y="398144"/>
          <a:ext cx="3219451" cy="3548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552450</xdr:colOff>
      <xdr:row>8</xdr:row>
      <xdr:rowOff>95250</xdr:rowOff>
    </xdr:from>
    <xdr:to>
      <xdr:col>16</xdr:col>
      <xdr:colOff>733425</xdr:colOff>
      <xdr:row>14</xdr:row>
      <xdr:rowOff>133350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D68C3564-A186-4F75-3BCA-F7BAF01D9DD1}"/>
            </a:ext>
          </a:extLst>
        </xdr:cNvPr>
        <xdr:cNvCxnSpPr/>
      </xdr:nvCxnSpPr>
      <xdr:spPr>
        <a:xfrm>
          <a:off x="13439775" y="1590675"/>
          <a:ext cx="1762125" cy="1181100"/>
        </a:xfrm>
        <a:prstGeom prst="bentConnector3">
          <a:avLst>
            <a:gd name="adj1" fmla="val 99730"/>
          </a:avLst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99060</xdr:colOff>
      <xdr:row>1</xdr:row>
      <xdr:rowOff>83820</xdr:rowOff>
    </xdr:from>
    <xdr:to>
      <xdr:col>8</xdr:col>
      <xdr:colOff>723900</xdr:colOff>
      <xdr:row>17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D60F48-15D4-04A1-B83E-336B69EC7E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83820</xdr:colOff>
      <xdr:row>18</xdr:row>
      <xdr:rowOff>76200</xdr:rowOff>
    </xdr:from>
    <xdr:to>
      <xdr:col>8</xdr:col>
      <xdr:colOff>731520</xdr:colOff>
      <xdr:row>34</xdr:row>
      <xdr:rowOff>121920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F0AC130-31D9-54DB-C081-FEA0ACBF72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60627</xdr:colOff>
      <xdr:row>4</xdr:row>
      <xdr:rowOff>66260</xdr:rowOff>
    </xdr:from>
    <xdr:to>
      <xdr:col>13</xdr:col>
      <xdr:colOff>789809</xdr:colOff>
      <xdr:row>9</xdr:row>
      <xdr:rowOff>145774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489904-4415-3ED0-864C-D7BF58412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74540" y="808382"/>
          <a:ext cx="3114574" cy="1007166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0.06734</cdr:x>
      <cdr:y>0.75951</cdr:y>
    </cdr:from>
    <cdr:to>
      <cdr:x>0.55547</cdr:x>
      <cdr:y>0.9002</cdr:y>
    </cdr:to>
    <cdr:cxnSp macro="">
      <cdr:nvCxnSpPr>
        <cdr:cNvPr id="3" name="Conector: angular 2">
          <a:extLst xmlns:a="http://schemas.openxmlformats.org/drawingml/2006/main">
            <a:ext uri="{FF2B5EF4-FFF2-40B4-BE49-F238E27FC236}">
              <a16:creationId xmlns:a16="http://schemas.microsoft.com/office/drawing/2014/main" id="{3FCCF704-AAA5-4524-DE84-0698A3D07EFA}"/>
            </a:ext>
          </a:extLst>
        </cdr:cNvPr>
        <cdr:cNvCxnSpPr/>
      </cdr:nvCxnSpPr>
      <cdr:spPr>
        <a:xfrm xmlns:a="http://schemas.openxmlformats.org/drawingml/2006/main">
          <a:off x="333623" y="2289313"/>
          <a:ext cx="2418522" cy="424069"/>
        </a:xfrm>
        <a:prstGeom xmlns:a="http://schemas.openxmlformats.org/drawingml/2006/main" prst="bentConnector3">
          <a:avLst>
            <a:gd name="adj1" fmla="val 99315"/>
          </a:avLst>
        </a:prstGeom>
        <a:ln xmlns:a="http://schemas.openxmlformats.org/drawingml/2006/main" w="2857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390524</xdr:colOff>
      <xdr:row>4</xdr:row>
      <xdr:rowOff>36194</xdr:rowOff>
    </xdr:from>
    <xdr:to>
      <xdr:col>13</xdr:col>
      <xdr:colOff>275270</xdr:colOff>
      <xdr:row>22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80288-C476-4E1C-91A6-73D9ABF8D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1844" y="782954"/>
          <a:ext cx="3054666" cy="3499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38101</xdr:colOff>
      <xdr:row>2</xdr:row>
      <xdr:rowOff>142875</xdr:rowOff>
    </xdr:from>
    <xdr:to>
      <xdr:col>20</xdr:col>
      <xdr:colOff>723901</xdr:colOff>
      <xdr:row>17</xdr:row>
      <xdr:rowOff>125456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60CD7F-6206-4BA2-54EF-59F7B5CD0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06101" y="511175"/>
          <a:ext cx="5410200" cy="2789281"/>
        </a:xfrm>
        <a:prstGeom prst="rect">
          <a:avLst/>
        </a:prstGeom>
      </xdr:spPr>
    </xdr:pic>
    <xdr:clientData/>
  </xdr:twoCellAnchor>
  <xdr:twoCellAnchor>
    <xdr:from>
      <xdr:col>14</xdr:col>
      <xdr:colOff>536713</xdr:colOff>
      <xdr:row>7</xdr:row>
      <xdr:rowOff>92766</xdr:rowOff>
    </xdr:from>
    <xdr:to>
      <xdr:col>17</xdr:col>
      <xdr:colOff>165653</xdr:colOff>
      <xdr:row>15</xdr:row>
      <xdr:rowOff>39756</xdr:rowOff>
    </xdr:to>
    <xdr:cxnSp macro="">
      <xdr:nvCxnSpPr>
        <xdr:cNvPr id="5" name="Conector: angular 4">
          <a:extLst>
            <a:ext uri="{FF2B5EF4-FFF2-40B4-BE49-F238E27FC236}">
              <a16:creationId xmlns:a16="http://schemas.microsoft.com/office/drawing/2014/main" id="{D01564ED-9700-42ED-A220-378EED9D7C10}"/>
            </a:ext>
          </a:extLst>
        </xdr:cNvPr>
        <xdr:cNvCxnSpPr/>
      </xdr:nvCxnSpPr>
      <xdr:spPr>
        <a:xfrm>
          <a:off x="11284226" y="1424609"/>
          <a:ext cx="2014331" cy="1477617"/>
        </a:xfrm>
        <a:prstGeom prst="bentConnector3">
          <a:avLst>
            <a:gd name="adj1" fmla="val 98684"/>
          </a:avLst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barnes.com.co/wp-content/uploads/2018/11/AE-2-30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71"/>
  <sheetViews>
    <sheetView zoomScale="70" zoomScaleNormal="70" workbookViewId="0">
      <selection activeCell="K28" sqref="K28"/>
    </sheetView>
  </sheetViews>
  <sheetFormatPr baseColWidth="10" defaultColWidth="8.88671875" defaultRowHeight="14.4" x14ac:dyDescent="0.3"/>
  <cols>
    <col min="2" max="2" width="36.77734375" style="1" bestFit="1" customWidth="1"/>
    <col min="3" max="3" width="14.6640625" style="1" bestFit="1" customWidth="1"/>
    <col min="4" max="4" width="40" style="1" bestFit="1" customWidth="1"/>
    <col min="5" max="5" width="9.109375" style="1" bestFit="1" customWidth="1"/>
    <col min="6" max="6" width="20.5546875" style="1" customWidth="1"/>
    <col min="7" max="7" width="7.109375" customWidth="1"/>
    <col min="10" max="10" width="34.109375" bestFit="1" customWidth="1"/>
    <col min="11" max="11" width="33.33203125" bestFit="1" customWidth="1"/>
    <col min="12" max="12" width="15.6640625" bestFit="1" customWidth="1"/>
  </cols>
  <sheetData>
    <row r="2" spans="2:12" x14ac:dyDescent="0.3">
      <c r="B2" s="49" t="s">
        <v>148</v>
      </c>
      <c r="C2" s="49"/>
      <c r="D2" s="49"/>
      <c r="E2" s="49"/>
      <c r="F2" s="49"/>
      <c r="G2" s="49"/>
      <c r="H2" s="49"/>
      <c r="I2" s="49"/>
    </row>
    <row r="3" spans="2:12" x14ac:dyDescent="0.3">
      <c r="B3" s="49"/>
      <c r="C3" s="49"/>
      <c r="D3" s="49"/>
      <c r="E3" s="49"/>
      <c r="F3" s="49"/>
      <c r="G3" s="49"/>
      <c r="H3" s="49"/>
      <c r="I3" s="49"/>
    </row>
    <row r="4" spans="2:12" x14ac:dyDescent="0.3">
      <c r="B4" s="50" t="s">
        <v>25</v>
      </c>
      <c r="C4" s="50"/>
      <c r="D4" s="50"/>
      <c r="E4" s="50"/>
      <c r="F4" s="50"/>
      <c r="G4" s="50"/>
      <c r="H4" s="50"/>
      <c r="I4" s="50"/>
      <c r="J4" s="55"/>
      <c r="K4" s="55"/>
      <c r="L4" s="55"/>
    </row>
    <row r="5" spans="2:12" x14ac:dyDescent="0.3">
      <c r="B5" s="5" t="s">
        <v>29</v>
      </c>
      <c r="C5" s="5" t="s">
        <v>38</v>
      </c>
      <c r="D5" s="5" t="s">
        <v>39</v>
      </c>
      <c r="E5" s="5" t="s">
        <v>30</v>
      </c>
      <c r="F5" s="50"/>
      <c r="G5" s="50"/>
      <c r="H5" s="50"/>
      <c r="I5" s="50"/>
      <c r="J5" s="1"/>
      <c r="K5" s="1"/>
      <c r="L5" s="1"/>
    </row>
    <row r="6" spans="2:12" x14ac:dyDescent="0.3">
      <c r="B6" s="5" t="s">
        <v>1</v>
      </c>
      <c r="C6" s="6">
        <v>1000</v>
      </c>
      <c r="D6" s="6" t="s">
        <v>12</v>
      </c>
      <c r="E6" s="6" t="s">
        <v>13</v>
      </c>
      <c r="F6" s="50"/>
      <c r="G6" s="50"/>
      <c r="H6" s="50"/>
      <c r="I6" s="50"/>
      <c r="J6" s="1"/>
      <c r="K6" s="1"/>
      <c r="L6" s="1"/>
    </row>
    <row r="7" spans="2:12" x14ac:dyDescent="0.3">
      <c r="B7" s="5" t="s">
        <v>2</v>
      </c>
      <c r="C7" s="6">
        <v>3.36</v>
      </c>
      <c r="D7" s="6" t="s">
        <v>14</v>
      </c>
      <c r="E7" s="6" t="s">
        <v>0</v>
      </c>
      <c r="F7" s="50"/>
      <c r="G7" s="50"/>
      <c r="H7" s="50"/>
      <c r="I7" s="50"/>
      <c r="J7" s="1"/>
      <c r="K7" s="1"/>
      <c r="L7" s="1"/>
    </row>
    <row r="8" spans="2:12" x14ac:dyDescent="0.3">
      <c r="B8" s="5" t="s">
        <v>3</v>
      </c>
      <c r="C8" s="6">
        <v>5</v>
      </c>
      <c r="D8" s="7" t="s">
        <v>15</v>
      </c>
      <c r="E8" s="6" t="s">
        <v>16</v>
      </c>
      <c r="F8" s="50"/>
      <c r="G8" s="50"/>
      <c r="H8" s="50"/>
      <c r="I8" s="50"/>
      <c r="J8" s="1"/>
      <c r="K8" s="2"/>
      <c r="L8" s="1"/>
    </row>
    <row r="9" spans="2:12" x14ac:dyDescent="0.3">
      <c r="B9" s="5" t="s">
        <v>4</v>
      </c>
      <c r="C9" s="6">
        <v>0.37</v>
      </c>
      <c r="D9" s="6" t="s">
        <v>17</v>
      </c>
      <c r="E9" s="6" t="s">
        <v>0</v>
      </c>
      <c r="F9" s="50"/>
      <c r="G9" s="50"/>
      <c r="H9" s="50"/>
      <c r="I9" s="50"/>
      <c r="J9" s="1"/>
      <c r="K9" s="1"/>
      <c r="L9" s="1"/>
    </row>
    <row r="10" spans="2:12" x14ac:dyDescent="0.3">
      <c r="B10" s="5" t="s">
        <v>5</v>
      </c>
      <c r="C10" s="6">
        <v>0.3</v>
      </c>
      <c r="D10" s="6" t="s">
        <v>18</v>
      </c>
      <c r="E10" s="6" t="s">
        <v>0</v>
      </c>
      <c r="F10" s="50"/>
      <c r="G10" s="50"/>
      <c r="H10" s="50"/>
      <c r="I10" s="50"/>
      <c r="J10" s="1"/>
      <c r="K10" s="1"/>
      <c r="L10" s="1"/>
    </row>
    <row r="11" spans="2:12" x14ac:dyDescent="0.3">
      <c r="B11" s="5" t="s">
        <v>6</v>
      </c>
      <c r="C11" s="6">
        <v>0.5</v>
      </c>
      <c r="D11" s="6" t="s">
        <v>19</v>
      </c>
      <c r="E11" s="6" t="s">
        <v>20</v>
      </c>
      <c r="F11" s="50"/>
      <c r="G11" s="50"/>
      <c r="H11" s="50"/>
      <c r="I11" s="50"/>
      <c r="J11" s="1"/>
      <c r="K11" s="1"/>
      <c r="L11" s="1"/>
    </row>
    <row r="12" spans="2:12" x14ac:dyDescent="0.3">
      <c r="B12" s="5" t="s">
        <v>7</v>
      </c>
      <c r="C12" s="6">
        <v>2.5</v>
      </c>
      <c r="D12" s="6">
        <v>2.5</v>
      </c>
      <c r="E12" s="6" t="s">
        <v>20</v>
      </c>
      <c r="F12" s="50"/>
      <c r="G12" s="50"/>
      <c r="H12" s="50"/>
      <c r="I12" s="50"/>
      <c r="J12" s="1"/>
      <c r="K12" s="1"/>
      <c r="L12" s="1"/>
    </row>
    <row r="13" spans="2:12" x14ac:dyDescent="0.3">
      <c r="B13" s="5" t="s">
        <v>8</v>
      </c>
      <c r="C13" s="6"/>
      <c r="D13" s="6">
        <v>60</v>
      </c>
      <c r="E13" s="6" t="s">
        <v>21</v>
      </c>
      <c r="F13" s="50"/>
      <c r="G13" s="50"/>
      <c r="H13" s="50"/>
      <c r="I13" s="50"/>
      <c r="J13" s="1"/>
      <c r="K13" s="1"/>
      <c r="L13" s="1"/>
    </row>
    <row r="14" spans="2:12" ht="28.8" x14ac:dyDescent="0.3">
      <c r="B14" s="8" t="s">
        <v>9</v>
      </c>
      <c r="C14" s="9" t="s">
        <v>37</v>
      </c>
      <c r="D14" s="10" t="s">
        <v>22</v>
      </c>
      <c r="E14" s="6"/>
      <c r="F14" s="50"/>
      <c r="G14" s="50"/>
      <c r="H14" s="50"/>
      <c r="I14" s="50"/>
      <c r="J14" s="3"/>
      <c r="K14" s="4"/>
      <c r="L14" s="1"/>
    </row>
    <row r="15" spans="2:12" x14ac:dyDescent="0.3">
      <c r="B15" s="5" t="s">
        <v>10</v>
      </c>
      <c r="C15" s="7" t="s">
        <v>23</v>
      </c>
      <c r="D15" s="7" t="s">
        <v>23</v>
      </c>
      <c r="E15" s="6" t="s">
        <v>20</v>
      </c>
      <c r="F15" s="50"/>
      <c r="G15" s="50"/>
      <c r="H15" s="50"/>
      <c r="I15" s="50"/>
      <c r="J15" s="1"/>
      <c r="K15" s="2"/>
      <c r="L15" s="1"/>
    </row>
    <row r="16" spans="2:12" x14ac:dyDescent="0.3">
      <c r="B16" s="5" t="s">
        <v>11</v>
      </c>
      <c r="C16" s="6">
        <v>0.15</v>
      </c>
      <c r="D16" s="6" t="s">
        <v>24</v>
      </c>
      <c r="E16" s="6" t="s">
        <v>0</v>
      </c>
      <c r="F16" s="50"/>
      <c r="G16" s="50"/>
      <c r="H16" s="50"/>
      <c r="I16" s="50"/>
      <c r="J16" s="1"/>
      <c r="K16" s="1"/>
      <c r="L16" s="1"/>
    </row>
    <row r="17" spans="2:9" x14ac:dyDescent="0.3">
      <c r="B17" s="51" t="s">
        <v>28</v>
      </c>
      <c r="C17" s="51"/>
      <c r="D17" s="51"/>
      <c r="E17" s="51"/>
      <c r="F17" s="50"/>
      <c r="G17" s="50"/>
      <c r="H17" s="50"/>
      <c r="I17" s="50"/>
    </row>
    <row r="18" spans="2:9" ht="6.6" customHeight="1" x14ac:dyDescent="0.3">
      <c r="B18" s="52"/>
      <c r="C18" s="53"/>
      <c r="D18" s="53"/>
      <c r="E18" s="53"/>
      <c r="F18" s="53"/>
      <c r="G18" s="53"/>
      <c r="H18" s="53"/>
      <c r="I18" s="53"/>
    </row>
    <row r="19" spans="2:9" x14ac:dyDescent="0.3">
      <c r="B19" s="50" t="s">
        <v>26</v>
      </c>
      <c r="C19" s="50"/>
      <c r="D19" s="50"/>
      <c r="E19" s="50"/>
      <c r="F19" s="50"/>
      <c r="G19" s="50"/>
      <c r="H19" s="50"/>
      <c r="I19" s="50"/>
    </row>
    <row r="20" spans="2:9" x14ac:dyDescent="0.3">
      <c r="B20" s="5" t="s">
        <v>29</v>
      </c>
      <c r="C20" s="5" t="s">
        <v>38</v>
      </c>
      <c r="D20" s="5" t="s">
        <v>39</v>
      </c>
      <c r="E20" s="5" t="s">
        <v>30</v>
      </c>
      <c r="F20" s="51"/>
      <c r="G20" s="51"/>
      <c r="H20" s="51"/>
      <c r="I20" s="51"/>
    </row>
    <row r="21" spans="2:9" ht="42" customHeight="1" x14ac:dyDescent="0.3">
      <c r="B21" s="8" t="s">
        <v>44</v>
      </c>
      <c r="C21" s="9">
        <f>(C22*C35^3)/((8*C33*C23)^(1/2))</f>
        <v>1103.7100851405955</v>
      </c>
      <c r="D21" s="9" t="s">
        <v>42</v>
      </c>
      <c r="E21" s="9" t="s">
        <v>40</v>
      </c>
      <c r="F21" s="51"/>
      <c r="G21" s="51"/>
      <c r="H21" s="51"/>
      <c r="I21" s="51"/>
    </row>
    <row r="22" spans="2:9" x14ac:dyDescent="0.3">
      <c r="B22" s="5" t="s">
        <v>46</v>
      </c>
      <c r="C22" s="6">
        <v>1.7000000000000001E-2</v>
      </c>
      <c r="D22" s="6" t="s">
        <v>47</v>
      </c>
      <c r="E22" s="6"/>
      <c r="F22" s="51"/>
      <c r="G22" s="51"/>
      <c r="H22" s="51"/>
      <c r="I22" s="51"/>
    </row>
    <row r="23" spans="2:9" ht="16.2" x14ac:dyDescent="0.3">
      <c r="B23" s="5" t="s">
        <v>149</v>
      </c>
      <c r="C23" s="6">
        <f>1.146*10^-6</f>
        <v>1.1459999999999999E-6</v>
      </c>
      <c r="D23" s="6" t="s">
        <v>48</v>
      </c>
      <c r="E23" s="6" t="s">
        <v>49</v>
      </c>
      <c r="F23" s="51"/>
      <c r="G23" s="51"/>
      <c r="H23" s="51"/>
      <c r="I23" s="51"/>
    </row>
    <row r="24" spans="2:9" x14ac:dyDescent="0.3">
      <c r="B24" s="5" t="s">
        <v>51</v>
      </c>
      <c r="C24" s="6">
        <v>1</v>
      </c>
      <c r="D24" s="6"/>
      <c r="E24" s="6" t="s">
        <v>0</v>
      </c>
      <c r="F24" s="51"/>
      <c r="G24" s="51"/>
      <c r="H24" s="51"/>
      <c r="I24" s="51"/>
    </row>
    <row r="25" spans="2:9" x14ac:dyDescent="0.3">
      <c r="B25" s="5" t="s">
        <v>64</v>
      </c>
      <c r="C25" s="6">
        <f>C24/2</f>
        <v>0.5</v>
      </c>
      <c r="D25" s="6"/>
      <c r="E25" s="6" t="s">
        <v>0</v>
      </c>
      <c r="F25" s="51"/>
      <c r="G25" s="51"/>
      <c r="H25" s="51"/>
      <c r="I25" s="51"/>
    </row>
    <row r="26" spans="2:9" x14ac:dyDescent="0.3">
      <c r="B26" s="5" t="s">
        <v>52</v>
      </c>
      <c r="C26" s="6">
        <v>0.05</v>
      </c>
      <c r="D26" s="6"/>
      <c r="E26" s="6" t="s">
        <v>0</v>
      </c>
      <c r="F26" s="51"/>
      <c r="G26" s="51"/>
      <c r="H26" s="51"/>
      <c r="I26" s="51"/>
    </row>
    <row r="27" spans="2:9" x14ac:dyDescent="0.3">
      <c r="B27" s="5" t="s">
        <v>65</v>
      </c>
      <c r="C27" s="6">
        <f>C26/2</f>
        <v>2.5000000000000001E-2</v>
      </c>
      <c r="D27" s="6"/>
      <c r="E27" s="6" t="s">
        <v>0</v>
      </c>
      <c r="F27" s="51"/>
      <c r="G27" s="51"/>
      <c r="H27" s="51"/>
      <c r="I27" s="51"/>
    </row>
    <row r="28" spans="2:9" ht="16.2" x14ac:dyDescent="0.3">
      <c r="B28" s="5" t="s">
        <v>53</v>
      </c>
      <c r="C28" s="6">
        <f>(PI()*C24^2)/4</f>
        <v>0.78539816339744828</v>
      </c>
      <c r="D28" s="6"/>
      <c r="E28" s="6" t="s">
        <v>63</v>
      </c>
      <c r="F28" s="51"/>
      <c r="G28" s="51"/>
      <c r="H28" s="51"/>
      <c r="I28" s="51"/>
    </row>
    <row r="29" spans="2:9" ht="16.2" x14ac:dyDescent="0.3">
      <c r="B29" s="5" t="s">
        <v>54</v>
      </c>
      <c r="C29" s="6">
        <f>(PI()*C26^2)/4</f>
        <v>1.9634954084936209E-3</v>
      </c>
      <c r="D29" s="6"/>
      <c r="E29" s="6" t="s">
        <v>63</v>
      </c>
      <c r="F29" s="51"/>
      <c r="G29" s="51"/>
      <c r="H29" s="51"/>
      <c r="I29" s="51"/>
    </row>
    <row r="30" spans="2:9" x14ac:dyDescent="0.3">
      <c r="B30" s="5" t="s">
        <v>56</v>
      </c>
      <c r="C30" s="6">
        <f>2*PI()*(C24/2)</f>
        <v>3.1415926535897931</v>
      </c>
      <c r="D30" s="6"/>
      <c r="E30" s="6" t="s">
        <v>0</v>
      </c>
      <c r="F30" s="51"/>
      <c r="G30" s="51"/>
      <c r="H30" s="51"/>
      <c r="I30" s="51"/>
    </row>
    <row r="31" spans="2:9" x14ac:dyDescent="0.3">
      <c r="B31" s="5" t="s">
        <v>55</v>
      </c>
      <c r="C31" s="6">
        <f>2*PI()*(C26/2)</f>
        <v>0.15707963267948966</v>
      </c>
      <c r="D31" s="6"/>
      <c r="E31" s="6" t="s">
        <v>0</v>
      </c>
      <c r="F31" s="51"/>
      <c r="G31" s="51"/>
      <c r="H31" s="51"/>
      <c r="I31" s="51"/>
    </row>
    <row r="32" spans="2:9" x14ac:dyDescent="0.3">
      <c r="B32" s="5" t="s">
        <v>57</v>
      </c>
      <c r="C32" s="6">
        <f>C28/C30</f>
        <v>0.25</v>
      </c>
      <c r="D32" s="6"/>
      <c r="E32" s="6" t="s">
        <v>0</v>
      </c>
      <c r="F32" s="51"/>
      <c r="G32" s="51"/>
      <c r="H32" s="51"/>
      <c r="I32" s="51"/>
    </row>
    <row r="33" spans="2:12" x14ac:dyDescent="0.3">
      <c r="B33" s="5" t="s">
        <v>58</v>
      </c>
      <c r="C33" s="6">
        <f>C29/C31</f>
        <v>1.2500000000000001E-2</v>
      </c>
      <c r="D33" s="6"/>
      <c r="E33" s="6" t="s">
        <v>0</v>
      </c>
      <c r="F33" s="51"/>
      <c r="G33" s="51"/>
      <c r="H33" s="51"/>
      <c r="I33" s="51"/>
      <c r="J33" s="55"/>
      <c r="K33" s="55"/>
      <c r="L33" s="55"/>
    </row>
    <row r="34" spans="2:12" ht="16.2" x14ac:dyDescent="0.3">
      <c r="B34" s="5" t="s">
        <v>60</v>
      </c>
      <c r="C34" s="6">
        <v>5.4999999999999997E-3</v>
      </c>
      <c r="D34" s="6"/>
      <c r="E34" s="6" t="s">
        <v>74</v>
      </c>
      <c r="F34" s="51"/>
      <c r="G34" s="51"/>
      <c r="H34" s="51"/>
      <c r="I34" s="51"/>
    </row>
    <row r="35" spans="2:12" x14ac:dyDescent="0.3">
      <c r="B35" s="5" t="s">
        <v>61</v>
      </c>
      <c r="C35" s="6">
        <f>C34/C29</f>
        <v>2.8011269984173577</v>
      </c>
      <c r="D35" s="6"/>
      <c r="E35" s="6" t="s">
        <v>62</v>
      </c>
      <c r="F35" s="51"/>
      <c r="G35" s="51"/>
      <c r="H35" s="51"/>
      <c r="I35" s="51"/>
    </row>
    <row r="36" spans="2:12" x14ac:dyDescent="0.3">
      <c r="B36" s="5" t="s">
        <v>67</v>
      </c>
      <c r="C36" s="6">
        <v>0.4</v>
      </c>
      <c r="D36" s="6"/>
      <c r="E36" s="6" t="s">
        <v>0</v>
      </c>
      <c r="F36" s="51"/>
      <c r="G36" s="51"/>
      <c r="H36" s="51"/>
      <c r="I36" s="51"/>
    </row>
    <row r="37" spans="2:12" ht="16.2" x14ac:dyDescent="0.3">
      <c r="B37" s="5" t="s">
        <v>66</v>
      </c>
      <c r="C37" s="6">
        <f>((C36*PI())/3)*(C25^2+C27^2+C25*C27)</f>
        <v>0.11021754226344191</v>
      </c>
      <c r="D37" s="6"/>
      <c r="E37" s="6" t="s">
        <v>68</v>
      </c>
      <c r="F37" s="51"/>
      <c r="G37" s="51"/>
      <c r="H37" s="51"/>
      <c r="I37" s="51"/>
    </row>
    <row r="38" spans="2:12" x14ac:dyDescent="0.3">
      <c r="B38" s="5" t="s">
        <v>69</v>
      </c>
      <c r="C38" s="6">
        <f>C37/C34</f>
        <v>20.039553138807619</v>
      </c>
      <c r="D38" s="6" t="s">
        <v>43</v>
      </c>
      <c r="E38" s="6" t="s">
        <v>41</v>
      </c>
      <c r="F38" s="51"/>
      <c r="G38" s="51"/>
      <c r="H38" s="51"/>
      <c r="I38" s="51"/>
    </row>
    <row r="39" spans="2:12" x14ac:dyDescent="0.3">
      <c r="B39" s="51" t="s">
        <v>27</v>
      </c>
      <c r="C39" s="51"/>
      <c r="D39" s="51"/>
      <c r="E39" s="51"/>
      <c r="F39" s="51"/>
      <c r="G39" s="51"/>
      <c r="H39" s="51"/>
      <c r="I39" s="51"/>
    </row>
    <row r="40" spans="2:12" ht="6" customHeight="1" x14ac:dyDescent="0.3">
      <c r="B40" s="54"/>
      <c r="C40" s="54"/>
      <c r="D40" s="54"/>
      <c r="E40" s="54"/>
    </row>
    <row r="41" spans="2:12" x14ac:dyDescent="0.3">
      <c r="B41" s="50" t="s">
        <v>31</v>
      </c>
      <c r="C41" s="51"/>
      <c r="D41" s="51"/>
      <c r="E41" s="51"/>
      <c r="F41" s="51"/>
      <c r="G41" s="51"/>
      <c r="H41" s="51"/>
      <c r="I41" s="51"/>
    </row>
    <row r="42" spans="2:12" x14ac:dyDescent="0.3">
      <c r="B42" s="5" t="s">
        <v>29</v>
      </c>
      <c r="C42" s="5" t="s">
        <v>38</v>
      </c>
      <c r="D42" s="5" t="s">
        <v>39</v>
      </c>
      <c r="E42" s="5" t="s">
        <v>30</v>
      </c>
      <c r="F42" s="51"/>
      <c r="G42" s="51"/>
      <c r="H42" s="51"/>
      <c r="I42" s="51"/>
    </row>
    <row r="43" spans="2:12" ht="16.2" x14ac:dyDescent="0.3">
      <c r="B43" s="5" t="s">
        <v>60</v>
      </c>
      <c r="C43" s="6">
        <v>6.0000000000000001E-3</v>
      </c>
      <c r="D43" s="6"/>
      <c r="E43" s="6" t="s">
        <v>74</v>
      </c>
      <c r="F43" s="51"/>
      <c r="G43" s="51"/>
      <c r="H43" s="51"/>
      <c r="I43" s="51"/>
      <c r="J43" s="55"/>
      <c r="K43" s="55"/>
      <c r="L43" s="55"/>
    </row>
    <row r="44" spans="2:12" x14ac:dyDescent="0.3">
      <c r="B44" s="5" t="s">
        <v>70</v>
      </c>
      <c r="C44" s="6">
        <v>4</v>
      </c>
      <c r="D44" s="6"/>
      <c r="E44" s="6" t="s">
        <v>0</v>
      </c>
      <c r="F44" s="51"/>
      <c r="G44" s="51"/>
      <c r="H44" s="51"/>
      <c r="I44" s="51"/>
    </row>
    <row r="45" spans="2:12" x14ac:dyDescent="0.3">
      <c r="B45" s="5" t="s">
        <v>71</v>
      </c>
      <c r="C45" s="6">
        <v>2</v>
      </c>
      <c r="D45" s="6"/>
      <c r="E45" s="6" t="s">
        <v>0</v>
      </c>
      <c r="F45" s="51"/>
      <c r="G45" s="51"/>
      <c r="H45" s="51"/>
      <c r="I45" s="51"/>
    </row>
    <row r="46" spans="2:12" x14ac:dyDescent="0.3">
      <c r="B46" s="5" t="s">
        <v>72</v>
      </c>
      <c r="C46" s="6">
        <v>1.5</v>
      </c>
      <c r="D46" s="6"/>
      <c r="E46" s="6" t="s">
        <v>0</v>
      </c>
      <c r="F46" s="51"/>
      <c r="G46" s="51"/>
      <c r="H46" s="51"/>
      <c r="I46" s="51"/>
    </row>
    <row r="47" spans="2:12" x14ac:dyDescent="0.3">
      <c r="B47" s="5" t="s">
        <v>73</v>
      </c>
      <c r="C47" s="6">
        <f>C44*C45*C46</f>
        <v>12</v>
      </c>
      <c r="D47" s="6"/>
      <c r="E47" s="6" t="s">
        <v>0</v>
      </c>
      <c r="F47" s="51"/>
      <c r="G47" s="51"/>
      <c r="H47" s="51"/>
      <c r="I47" s="51"/>
    </row>
    <row r="48" spans="2:12" x14ac:dyDescent="0.3">
      <c r="B48" s="5" t="s">
        <v>75</v>
      </c>
      <c r="C48" s="6">
        <f>C47/C43</f>
        <v>2000</v>
      </c>
      <c r="D48" s="6"/>
      <c r="E48" s="6" t="s">
        <v>41</v>
      </c>
      <c r="F48" s="51"/>
      <c r="G48" s="51"/>
      <c r="H48" s="51"/>
      <c r="I48" s="51"/>
    </row>
    <row r="49" spans="2:9" x14ac:dyDescent="0.3">
      <c r="B49" s="6"/>
      <c r="C49" s="6">
        <f>C48/60</f>
        <v>33.333333333333336</v>
      </c>
      <c r="D49" s="6" t="s">
        <v>77</v>
      </c>
      <c r="E49" s="6" t="s">
        <v>76</v>
      </c>
      <c r="F49" s="51"/>
      <c r="G49" s="51"/>
      <c r="H49" s="51"/>
      <c r="I49" s="51"/>
    </row>
    <row r="50" spans="2:9" x14ac:dyDescent="0.3">
      <c r="B50" s="6"/>
      <c r="C50" s="6"/>
      <c r="D50" s="6"/>
      <c r="E50" s="6"/>
      <c r="F50" s="51"/>
      <c r="G50" s="51"/>
      <c r="H50" s="51"/>
      <c r="I50" s="51"/>
    </row>
    <row r="51" spans="2:9" x14ac:dyDescent="0.3">
      <c r="B51" s="51" t="s">
        <v>32</v>
      </c>
      <c r="C51" s="51"/>
      <c r="D51" s="51"/>
      <c r="E51" s="51"/>
      <c r="F51" s="51"/>
      <c r="G51" s="51"/>
      <c r="H51" s="51"/>
      <c r="I51" s="51"/>
    </row>
    <row r="52" spans="2:9" ht="6" customHeight="1" x14ac:dyDescent="0.3">
      <c r="B52" s="51"/>
      <c r="C52" s="51"/>
      <c r="D52" s="51"/>
      <c r="E52" s="51"/>
      <c r="F52" s="51"/>
      <c r="G52" s="51"/>
      <c r="H52" s="51"/>
      <c r="I52" s="51"/>
    </row>
    <row r="53" spans="2:9" x14ac:dyDescent="0.3">
      <c r="B53" s="50" t="s">
        <v>33</v>
      </c>
      <c r="C53" s="50"/>
      <c r="D53" s="50"/>
      <c r="E53" s="50"/>
      <c r="F53" s="51"/>
      <c r="G53" s="51"/>
      <c r="H53" s="51"/>
      <c r="I53" s="51"/>
    </row>
    <row r="54" spans="2:9" x14ac:dyDescent="0.3">
      <c r="B54" s="5" t="s">
        <v>29</v>
      </c>
      <c r="C54" s="5" t="s">
        <v>38</v>
      </c>
      <c r="D54" s="5" t="s">
        <v>39</v>
      </c>
      <c r="E54" s="5" t="s">
        <v>30</v>
      </c>
      <c r="F54" s="51"/>
      <c r="G54" s="51"/>
      <c r="H54" s="51"/>
      <c r="I54" s="51"/>
    </row>
    <row r="55" spans="2:9" ht="16.2" x14ac:dyDescent="0.3">
      <c r="B55" s="5" t="s">
        <v>60</v>
      </c>
      <c r="C55" s="11">
        <v>3.0000000000000001E-3</v>
      </c>
      <c r="D55" s="6"/>
      <c r="E55" s="6" t="s">
        <v>74</v>
      </c>
      <c r="F55" s="51"/>
      <c r="G55" s="51"/>
      <c r="H55" s="51"/>
      <c r="I55" s="51"/>
    </row>
    <row r="56" spans="2:9" x14ac:dyDescent="0.3">
      <c r="B56" s="5" t="s">
        <v>70</v>
      </c>
      <c r="C56" s="12">
        <v>4</v>
      </c>
      <c r="D56" s="6"/>
      <c r="E56" s="6" t="s">
        <v>0</v>
      </c>
      <c r="F56" s="51"/>
      <c r="G56" s="51"/>
      <c r="H56" s="51"/>
      <c r="I56" s="51"/>
    </row>
    <row r="57" spans="2:9" x14ac:dyDescent="0.3">
      <c r="B57" s="5" t="s">
        <v>71</v>
      </c>
      <c r="C57" s="12">
        <v>2</v>
      </c>
      <c r="D57" s="6"/>
      <c r="E57" s="6" t="s">
        <v>0</v>
      </c>
      <c r="F57" s="51"/>
      <c r="G57" s="51"/>
      <c r="H57" s="51"/>
      <c r="I57" s="51"/>
    </row>
    <row r="58" spans="2:9" x14ac:dyDescent="0.3">
      <c r="B58" s="5" t="s">
        <v>72</v>
      </c>
      <c r="C58" s="12">
        <v>3</v>
      </c>
      <c r="D58" s="6"/>
      <c r="E58" s="6" t="s">
        <v>0</v>
      </c>
      <c r="F58" s="51"/>
      <c r="G58" s="51"/>
      <c r="H58" s="51"/>
      <c r="I58" s="51"/>
    </row>
    <row r="59" spans="2:9" x14ac:dyDescent="0.3">
      <c r="B59" s="5" t="s">
        <v>78</v>
      </c>
      <c r="C59" s="12">
        <f>C56*C57*C58</f>
        <v>24</v>
      </c>
      <c r="D59" s="6"/>
      <c r="E59" s="6" t="s">
        <v>0</v>
      </c>
      <c r="F59" s="51"/>
      <c r="G59" s="51"/>
      <c r="H59" s="51"/>
      <c r="I59" s="51"/>
    </row>
    <row r="60" spans="2:9" x14ac:dyDescent="0.3">
      <c r="B60" s="5" t="s">
        <v>75</v>
      </c>
      <c r="C60" s="12">
        <f>C59/C55</f>
        <v>8000</v>
      </c>
      <c r="D60" s="6"/>
      <c r="E60" s="6" t="s">
        <v>41</v>
      </c>
      <c r="F60" s="51"/>
      <c r="G60" s="51"/>
      <c r="H60" s="51"/>
      <c r="I60" s="51"/>
    </row>
    <row r="61" spans="2:9" x14ac:dyDescent="0.3">
      <c r="B61" s="5"/>
      <c r="C61" s="12">
        <f>C60/60</f>
        <v>133.33333333333334</v>
      </c>
      <c r="D61" s="6"/>
      <c r="E61" s="6" t="s">
        <v>76</v>
      </c>
      <c r="F61" s="51"/>
      <c r="G61" s="51"/>
      <c r="H61" s="51"/>
      <c r="I61" s="51"/>
    </row>
    <row r="62" spans="2:9" x14ac:dyDescent="0.3">
      <c r="B62" s="5"/>
      <c r="C62" s="12">
        <f>C61/60</f>
        <v>2.2222222222222223</v>
      </c>
      <c r="D62" s="6" t="s">
        <v>80</v>
      </c>
      <c r="E62" s="6" t="s">
        <v>79</v>
      </c>
      <c r="F62" s="51"/>
      <c r="G62" s="51"/>
      <c r="H62" s="51"/>
      <c r="I62" s="51"/>
    </row>
    <row r="63" spans="2:9" x14ac:dyDescent="0.3">
      <c r="B63" s="5" t="s">
        <v>59</v>
      </c>
      <c r="C63" s="6">
        <f>C55/(C57*C56)</f>
        <v>3.7500000000000001E-4</v>
      </c>
      <c r="D63" s="6"/>
      <c r="E63" s="6" t="s">
        <v>62</v>
      </c>
      <c r="F63" s="51"/>
      <c r="G63" s="51"/>
      <c r="H63" s="51"/>
      <c r="I63" s="51"/>
    </row>
    <row r="64" spans="2:9" x14ac:dyDescent="0.3">
      <c r="B64" s="5"/>
      <c r="C64" s="6">
        <f>C63*100</f>
        <v>3.7499999999999999E-2</v>
      </c>
      <c r="D64" s="6" t="s">
        <v>82</v>
      </c>
      <c r="E64" s="6" t="s">
        <v>81</v>
      </c>
      <c r="F64" s="51"/>
      <c r="G64" s="51"/>
      <c r="H64" s="51"/>
      <c r="I64" s="51"/>
    </row>
    <row r="65" spans="2:9" ht="14.4" customHeight="1" x14ac:dyDescent="0.3">
      <c r="B65" s="51" t="s">
        <v>34</v>
      </c>
      <c r="C65" s="51"/>
      <c r="D65" s="51"/>
      <c r="E65" s="51"/>
      <c r="F65" s="51"/>
      <c r="G65" s="51"/>
      <c r="H65" s="51"/>
      <c r="I65" s="51"/>
    </row>
    <row r="66" spans="2:9" ht="4.8" customHeight="1" x14ac:dyDescent="0.3">
      <c r="B66" s="51"/>
      <c r="C66" s="51"/>
      <c r="D66" s="51"/>
      <c r="E66" s="51"/>
      <c r="F66" s="51"/>
      <c r="G66" s="51"/>
      <c r="H66" s="51"/>
      <c r="I66" s="51"/>
    </row>
    <row r="67" spans="2:9" x14ac:dyDescent="0.3">
      <c r="B67" s="50" t="s">
        <v>35</v>
      </c>
      <c r="C67" s="50"/>
      <c r="D67" s="50"/>
      <c r="E67" s="50"/>
      <c r="F67" s="51"/>
      <c r="G67" s="51"/>
      <c r="H67" s="51"/>
      <c r="I67" s="51"/>
    </row>
    <row r="68" spans="2:9" x14ac:dyDescent="0.3">
      <c r="B68" s="5" t="s">
        <v>29</v>
      </c>
      <c r="C68" s="5" t="s">
        <v>38</v>
      </c>
      <c r="D68" s="5" t="s">
        <v>39</v>
      </c>
      <c r="E68" s="5" t="s">
        <v>30</v>
      </c>
      <c r="F68" s="51"/>
      <c r="G68" s="51"/>
      <c r="H68" s="51"/>
      <c r="I68" s="51"/>
    </row>
    <row r="69" spans="2:9" x14ac:dyDescent="0.3">
      <c r="B69" s="5" t="s">
        <v>83</v>
      </c>
      <c r="C69" s="6">
        <v>12</v>
      </c>
      <c r="D69" s="7" t="s">
        <v>150</v>
      </c>
      <c r="E69" s="6" t="s">
        <v>86</v>
      </c>
      <c r="F69" s="51"/>
      <c r="G69" s="51"/>
      <c r="H69" s="51"/>
      <c r="I69" s="51"/>
    </row>
    <row r="70" spans="2:9" x14ac:dyDescent="0.3">
      <c r="B70" s="5" t="s">
        <v>84</v>
      </c>
      <c r="C70" s="6" t="s">
        <v>85</v>
      </c>
      <c r="D70" s="6">
        <v>0.8</v>
      </c>
      <c r="E70" s="6" t="s">
        <v>0</v>
      </c>
      <c r="F70" s="51"/>
      <c r="G70" s="51"/>
      <c r="H70" s="51"/>
      <c r="I70" s="51"/>
    </row>
    <row r="71" spans="2:9" x14ac:dyDescent="0.3">
      <c r="B71" s="51" t="s">
        <v>36</v>
      </c>
      <c r="C71" s="51"/>
      <c r="D71" s="51"/>
      <c r="E71" s="51"/>
      <c r="F71" s="51"/>
      <c r="G71" s="51"/>
      <c r="H71" s="51"/>
      <c r="I71" s="51"/>
    </row>
  </sheetData>
  <mergeCells count="21">
    <mergeCell ref="J33:L33"/>
    <mergeCell ref="J43:L43"/>
    <mergeCell ref="J4:L4"/>
    <mergeCell ref="B17:E17"/>
    <mergeCell ref="B39:E39"/>
    <mergeCell ref="B41:E41"/>
    <mergeCell ref="B2:I3"/>
    <mergeCell ref="B67:E67"/>
    <mergeCell ref="B65:E65"/>
    <mergeCell ref="B66:E66"/>
    <mergeCell ref="B71:E71"/>
    <mergeCell ref="F5:I17"/>
    <mergeCell ref="B4:I4"/>
    <mergeCell ref="F20:I39"/>
    <mergeCell ref="B18:I18"/>
    <mergeCell ref="B19:I19"/>
    <mergeCell ref="F41:I71"/>
    <mergeCell ref="B51:E51"/>
    <mergeCell ref="B40:E40"/>
    <mergeCell ref="B53:E53"/>
    <mergeCell ref="B52:E5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23DC-A9E3-4B12-9920-383026BEFEE9}">
  <dimension ref="B1:U30"/>
  <sheetViews>
    <sheetView zoomScale="70" zoomScaleNormal="70" workbookViewId="0">
      <selection activeCell="B4" sqref="B4:E4"/>
    </sheetView>
  </sheetViews>
  <sheetFormatPr baseColWidth="10" defaultRowHeight="14.4" x14ac:dyDescent="0.3"/>
  <cols>
    <col min="1" max="1" width="4.77734375" customWidth="1"/>
    <col min="2" max="2" width="26.6640625" bestFit="1" customWidth="1"/>
    <col min="3" max="3" width="8.5546875" bestFit="1" customWidth="1"/>
    <col min="4" max="4" width="8.5546875" customWidth="1"/>
    <col min="5" max="5" width="6.33203125" bestFit="1" customWidth="1"/>
    <col min="6" max="6" width="26.6640625" bestFit="1" customWidth="1"/>
    <col min="7" max="7" width="18.77734375" bestFit="1" customWidth="1"/>
  </cols>
  <sheetData>
    <row r="1" spans="2:21" ht="15" thickBot="1" x14ac:dyDescent="0.35"/>
    <row r="2" spans="2:21" x14ac:dyDescent="0.3">
      <c r="B2" s="64" t="s">
        <v>187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95" t="s">
        <v>154</v>
      </c>
      <c r="P2" s="72"/>
      <c r="Q2" s="72"/>
      <c r="R2" s="72"/>
      <c r="S2" s="72"/>
      <c r="T2" s="72"/>
      <c r="U2" s="96"/>
    </row>
    <row r="3" spans="2:21" ht="15" thickBot="1" x14ac:dyDescent="0.35">
      <c r="B3" s="66"/>
      <c r="C3" s="67"/>
      <c r="D3" s="67"/>
      <c r="E3" s="67"/>
      <c r="F3" s="68"/>
      <c r="G3" s="68"/>
      <c r="H3" s="68"/>
      <c r="I3" s="68"/>
      <c r="J3" s="67"/>
      <c r="K3" s="67"/>
      <c r="L3" s="67"/>
      <c r="M3" s="67"/>
      <c r="N3" s="67"/>
      <c r="O3" s="97"/>
      <c r="P3" s="53"/>
      <c r="Q3" s="53"/>
      <c r="R3" s="53"/>
      <c r="S3" s="53"/>
      <c r="T3" s="53"/>
      <c r="U3" s="98"/>
    </row>
    <row r="4" spans="2:21" x14ac:dyDescent="0.3">
      <c r="B4" s="74" t="s">
        <v>95</v>
      </c>
      <c r="C4" s="75"/>
      <c r="D4" s="75"/>
      <c r="E4" s="76"/>
      <c r="F4" s="74" t="s">
        <v>123</v>
      </c>
      <c r="G4" s="75"/>
      <c r="H4" s="75"/>
      <c r="I4" s="91"/>
      <c r="J4" s="71" t="s">
        <v>87</v>
      </c>
      <c r="K4" s="72"/>
      <c r="L4" s="72"/>
      <c r="M4" s="72"/>
      <c r="N4" s="73"/>
      <c r="O4" s="99"/>
      <c r="P4" s="55"/>
      <c r="Q4" s="55"/>
      <c r="R4" s="55"/>
      <c r="S4" s="55"/>
      <c r="T4" s="55"/>
      <c r="U4" s="100"/>
    </row>
    <row r="5" spans="2:21" ht="16.2" x14ac:dyDescent="0.3">
      <c r="B5" s="77" t="s">
        <v>96</v>
      </c>
      <c r="C5" s="78"/>
      <c r="D5" s="78"/>
      <c r="E5" s="79"/>
      <c r="F5" s="20" t="s">
        <v>50</v>
      </c>
      <c r="G5" s="13" t="s">
        <v>124</v>
      </c>
      <c r="H5" s="15">
        <f>PI()*(D6^2)/4</f>
        <v>4.5603673118774788E-3</v>
      </c>
      <c r="I5" s="19" t="s">
        <v>144</v>
      </c>
      <c r="J5" s="83"/>
      <c r="K5" s="51"/>
      <c r="L5" s="51"/>
      <c r="M5" s="51"/>
      <c r="N5" s="84"/>
      <c r="O5" s="99"/>
      <c r="P5" s="55"/>
      <c r="Q5" s="55"/>
      <c r="R5" s="55"/>
      <c r="S5" s="55"/>
      <c r="T5" s="55"/>
      <c r="U5" s="100"/>
    </row>
    <row r="6" spans="2:21" x14ac:dyDescent="0.3">
      <c r="B6" s="18" t="s">
        <v>97</v>
      </c>
      <c r="C6" s="13" t="s">
        <v>98</v>
      </c>
      <c r="D6" s="13">
        <f>0.0254*3</f>
        <v>7.619999999999999E-2</v>
      </c>
      <c r="E6" s="23" t="s">
        <v>0</v>
      </c>
      <c r="F6" s="20" t="s">
        <v>59</v>
      </c>
      <c r="G6" s="13" t="s">
        <v>125</v>
      </c>
      <c r="H6" s="15">
        <f>$D$16/H5</f>
        <v>0.6578417471299951</v>
      </c>
      <c r="I6" s="19" t="s">
        <v>62</v>
      </c>
      <c r="J6" s="83"/>
      <c r="K6" s="51"/>
      <c r="L6" s="51"/>
      <c r="M6" s="51"/>
      <c r="N6" s="84"/>
      <c r="O6" s="99"/>
      <c r="P6" s="55"/>
      <c r="Q6" s="55"/>
      <c r="R6" s="55"/>
      <c r="S6" s="55"/>
      <c r="T6" s="55"/>
      <c r="U6" s="100"/>
    </row>
    <row r="7" spans="2:21" x14ac:dyDescent="0.3">
      <c r="B7" s="18" t="s">
        <v>99</v>
      </c>
      <c r="C7" s="13" t="s">
        <v>100</v>
      </c>
      <c r="D7" s="13">
        <v>719.38</v>
      </c>
      <c r="E7" s="23" t="s">
        <v>0</v>
      </c>
      <c r="F7" s="20" t="s">
        <v>104</v>
      </c>
      <c r="G7" s="13" t="s">
        <v>126</v>
      </c>
      <c r="H7" s="15">
        <f>($D$10*H6*H6/(2*$D$22))</f>
        <v>0.67680398820856902</v>
      </c>
      <c r="I7" s="19" t="s">
        <v>0</v>
      </c>
      <c r="J7" s="83"/>
      <c r="K7" s="51"/>
      <c r="L7" s="51"/>
      <c r="M7" s="51"/>
      <c r="N7" s="84"/>
      <c r="O7" s="99"/>
      <c r="P7" s="55"/>
      <c r="Q7" s="55"/>
      <c r="R7" s="55"/>
      <c r="S7" s="55"/>
      <c r="T7" s="55"/>
      <c r="U7" s="100"/>
    </row>
    <row r="8" spans="2:21" x14ac:dyDescent="0.3">
      <c r="B8" s="18" t="s">
        <v>101</v>
      </c>
      <c r="C8" s="13" t="s">
        <v>102</v>
      </c>
      <c r="D8" s="14">
        <v>1.5E-6</v>
      </c>
      <c r="E8" s="23" t="s">
        <v>0</v>
      </c>
      <c r="F8" s="20" t="s">
        <v>127</v>
      </c>
      <c r="G8" s="13" t="s">
        <v>128</v>
      </c>
      <c r="H8" s="16">
        <f>H6*$D$6/$D$14</f>
        <v>43971.527308162826</v>
      </c>
      <c r="I8" s="19" t="s">
        <v>129</v>
      </c>
      <c r="J8" s="83"/>
      <c r="K8" s="51"/>
      <c r="L8" s="51"/>
      <c r="M8" s="51"/>
      <c r="N8" s="84"/>
      <c r="O8" s="99"/>
      <c r="P8" s="55"/>
      <c r="Q8" s="55"/>
      <c r="R8" s="55"/>
      <c r="S8" s="55"/>
      <c r="T8" s="55"/>
      <c r="U8" s="100"/>
    </row>
    <row r="9" spans="2:21" x14ac:dyDescent="0.3">
      <c r="B9" s="77" t="s">
        <v>103</v>
      </c>
      <c r="C9" s="78"/>
      <c r="D9" s="78"/>
      <c r="E9" s="79"/>
      <c r="F9" s="20" t="s">
        <v>130</v>
      </c>
      <c r="G9" s="13" t="s">
        <v>131</v>
      </c>
      <c r="H9" s="17">
        <f>$D$8/$D$6</f>
        <v>1.9685039370078743E-5</v>
      </c>
      <c r="I9" s="19" t="s">
        <v>129</v>
      </c>
      <c r="J9" s="83"/>
      <c r="K9" s="51"/>
      <c r="L9" s="51"/>
      <c r="M9" s="51"/>
      <c r="N9" s="84"/>
      <c r="O9" s="99"/>
      <c r="P9" s="55"/>
      <c r="Q9" s="55"/>
      <c r="R9" s="55"/>
      <c r="S9" s="55"/>
      <c r="T9" s="55"/>
      <c r="U9" s="100"/>
    </row>
    <row r="10" spans="2:21" x14ac:dyDescent="0.3">
      <c r="B10" s="18" t="s">
        <v>104</v>
      </c>
      <c r="C10" s="13" t="s">
        <v>105</v>
      </c>
      <c r="D10" s="13">
        <f>I26</f>
        <v>30.6845</v>
      </c>
      <c r="E10" s="23"/>
      <c r="F10" s="20" t="s">
        <v>45</v>
      </c>
      <c r="G10" s="13" t="s">
        <v>132</v>
      </c>
      <c r="H10" s="15">
        <f>H11</f>
        <v>2.3E-2</v>
      </c>
      <c r="I10" s="19"/>
      <c r="J10" s="83"/>
      <c r="K10" s="51"/>
      <c r="L10" s="51"/>
      <c r="M10" s="51"/>
      <c r="N10" s="84"/>
      <c r="O10" s="99"/>
      <c r="P10" s="55"/>
      <c r="Q10" s="55"/>
      <c r="R10" s="55"/>
      <c r="S10" s="55"/>
      <c r="T10" s="55"/>
      <c r="U10" s="100"/>
    </row>
    <row r="11" spans="2:21" x14ac:dyDescent="0.3">
      <c r="B11" s="77" t="s">
        <v>106</v>
      </c>
      <c r="C11" s="78"/>
      <c r="D11" s="78"/>
      <c r="E11" s="79"/>
      <c r="F11" s="20"/>
      <c r="G11" s="13" t="s">
        <v>133</v>
      </c>
      <c r="H11" s="15">
        <v>2.3E-2</v>
      </c>
      <c r="I11" s="19" t="s">
        <v>129</v>
      </c>
      <c r="J11" s="83"/>
      <c r="K11" s="51"/>
      <c r="L11" s="51"/>
      <c r="M11" s="51"/>
      <c r="N11" s="84"/>
      <c r="O11" s="99"/>
      <c r="P11" s="55"/>
      <c r="Q11" s="55"/>
      <c r="R11" s="55"/>
      <c r="S11" s="55"/>
      <c r="T11" s="55"/>
      <c r="U11" s="100"/>
    </row>
    <row r="12" spans="2:21" ht="16.2" x14ac:dyDescent="0.3">
      <c r="B12" s="18" t="s">
        <v>107</v>
      </c>
      <c r="C12" s="13" t="s">
        <v>108</v>
      </c>
      <c r="D12" s="13">
        <v>998.2</v>
      </c>
      <c r="E12" s="23" t="s">
        <v>140</v>
      </c>
      <c r="F12" s="20" t="s">
        <v>134</v>
      </c>
      <c r="G12" s="13" t="s">
        <v>135</v>
      </c>
      <c r="H12" s="15">
        <f>H11*$D$7*H6*H6/($D$6*2*$D$22)</f>
        <v>4.7893335306946199</v>
      </c>
      <c r="I12" s="19" t="s">
        <v>0</v>
      </c>
      <c r="J12" s="83"/>
      <c r="K12" s="51"/>
      <c r="L12" s="51"/>
      <c r="M12" s="51"/>
      <c r="N12" s="84"/>
      <c r="O12" s="99"/>
      <c r="P12" s="55"/>
      <c r="Q12" s="55"/>
      <c r="R12" s="55"/>
      <c r="S12" s="55"/>
      <c r="T12" s="55"/>
      <c r="U12" s="100"/>
    </row>
    <row r="13" spans="2:21" x14ac:dyDescent="0.3">
      <c r="B13" s="18" t="s">
        <v>109</v>
      </c>
      <c r="C13" s="13" t="s">
        <v>110</v>
      </c>
      <c r="D13" s="14">
        <f>1.005*10^-3</f>
        <v>1.0049999999999998E-3</v>
      </c>
      <c r="E13" s="23" t="s">
        <v>111</v>
      </c>
      <c r="F13" s="20" t="s">
        <v>136</v>
      </c>
      <c r="G13" s="13" t="s">
        <v>137</v>
      </c>
      <c r="H13" s="15">
        <f>H7+H12+$D$20</f>
        <v>24.356137518903189</v>
      </c>
      <c r="I13" s="19" t="s">
        <v>0</v>
      </c>
      <c r="J13" s="83"/>
      <c r="K13" s="51"/>
      <c r="L13" s="51"/>
      <c r="M13" s="51"/>
      <c r="N13" s="84"/>
      <c r="O13" s="99"/>
      <c r="P13" s="55"/>
      <c r="Q13" s="55"/>
      <c r="R13" s="55"/>
      <c r="S13" s="55"/>
      <c r="T13" s="55"/>
      <c r="U13" s="100"/>
    </row>
    <row r="14" spans="2:21" ht="16.2" x14ac:dyDescent="0.3">
      <c r="B14" s="18" t="s">
        <v>112</v>
      </c>
      <c r="C14" s="13" t="s">
        <v>113</v>
      </c>
      <c r="D14" s="14">
        <f>1.14*10^-6</f>
        <v>1.1399999999999999E-6</v>
      </c>
      <c r="E14" s="24" t="s">
        <v>141</v>
      </c>
      <c r="F14" s="32" t="s">
        <v>151</v>
      </c>
      <c r="G14" s="25" t="s">
        <v>138</v>
      </c>
      <c r="H14" s="26">
        <f>$D$12*$D$16*$D$22*H13/($D$18*1000)</f>
        <v>1.4310217703047892</v>
      </c>
      <c r="I14" s="33" t="s">
        <v>139</v>
      </c>
      <c r="J14" s="83"/>
      <c r="K14" s="51"/>
      <c r="L14" s="51"/>
      <c r="M14" s="51"/>
      <c r="N14" s="84"/>
      <c r="O14" s="99"/>
      <c r="P14" s="55"/>
      <c r="Q14" s="55"/>
      <c r="R14" s="55"/>
      <c r="S14" s="55"/>
      <c r="T14" s="55"/>
      <c r="U14" s="100"/>
    </row>
    <row r="15" spans="2:21" ht="15" thickBot="1" x14ac:dyDescent="0.35">
      <c r="B15" s="80" t="s">
        <v>114</v>
      </c>
      <c r="C15" s="81"/>
      <c r="D15" s="81"/>
      <c r="E15" s="82"/>
      <c r="F15" s="34"/>
      <c r="G15" s="25" t="s">
        <v>138</v>
      </c>
      <c r="H15" s="26">
        <f>H14*1.341</f>
        <v>1.9190001939787222</v>
      </c>
      <c r="I15" s="33" t="s">
        <v>153</v>
      </c>
      <c r="J15" s="83"/>
      <c r="K15" s="51"/>
      <c r="L15" s="51"/>
      <c r="M15" s="51"/>
      <c r="N15" s="84"/>
      <c r="O15" s="99"/>
      <c r="P15" s="55"/>
      <c r="Q15" s="55"/>
      <c r="R15" s="55"/>
      <c r="S15" s="55"/>
      <c r="T15" s="55"/>
      <c r="U15" s="100"/>
    </row>
    <row r="16" spans="2:21" ht="16.8" thickBot="1" x14ac:dyDescent="0.35">
      <c r="B16" s="21" t="s">
        <v>115</v>
      </c>
      <c r="C16" s="22" t="s">
        <v>116</v>
      </c>
      <c r="D16" s="22">
        <v>3.0000000000000001E-3</v>
      </c>
      <c r="E16" s="31" t="s">
        <v>142</v>
      </c>
      <c r="F16" s="32" t="s">
        <v>152</v>
      </c>
      <c r="G16" s="25" t="s">
        <v>138</v>
      </c>
      <c r="H16" s="26">
        <f>H14/0.75</f>
        <v>1.9080290270730522</v>
      </c>
      <c r="I16" s="33" t="s">
        <v>139</v>
      </c>
      <c r="J16" s="83"/>
      <c r="K16" s="51"/>
      <c r="L16" s="51"/>
      <c r="M16" s="51"/>
      <c r="N16" s="84"/>
      <c r="O16" s="99"/>
      <c r="P16" s="55"/>
      <c r="Q16" s="55"/>
      <c r="R16" s="55"/>
      <c r="S16" s="55"/>
      <c r="T16" s="55"/>
      <c r="U16" s="100"/>
    </row>
    <row r="17" spans="2:21" x14ac:dyDescent="0.3">
      <c r="B17" s="88" t="s">
        <v>117</v>
      </c>
      <c r="C17" s="89"/>
      <c r="D17" s="89"/>
      <c r="E17" s="90"/>
      <c r="F17" s="34"/>
      <c r="G17" s="25" t="s">
        <v>138</v>
      </c>
      <c r="H17" s="26">
        <f>H16*1.341</f>
        <v>2.558666925304963</v>
      </c>
      <c r="I17" s="33" t="s">
        <v>153</v>
      </c>
      <c r="J17" s="83"/>
      <c r="K17" s="51"/>
      <c r="L17" s="51"/>
      <c r="M17" s="51"/>
      <c r="N17" s="84"/>
      <c r="O17" s="99"/>
      <c r="P17" s="55"/>
      <c r="Q17" s="55"/>
      <c r="R17" s="55"/>
      <c r="S17" s="55"/>
      <c r="T17" s="55"/>
      <c r="U17" s="100"/>
    </row>
    <row r="18" spans="2:21" x14ac:dyDescent="0.3">
      <c r="B18" s="18" t="s">
        <v>118</v>
      </c>
      <c r="C18" s="13" t="s">
        <v>79</v>
      </c>
      <c r="D18" s="13">
        <v>0.5</v>
      </c>
      <c r="E18" s="23"/>
      <c r="F18" s="92" t="s">
        <v>145</v>
      </c>
      <c r="G18" s="93"/>
      <c r="H18" s="93"/>
      <c r="I18" s="94"/>
      <c r="J18" s="83"/>
      <c r="K18" s="51"/>
      <c r="L18" s="51"/>
      <c r="M18" s="51"/>
      <c r="N18" s="84"/>
      <c r="O18" s="99"/>
      <c r="P18" s="55"/>
      <c r="Q18" s="55"/>
      <c r="R18" s="55"/>
      <c r="S18" s="55"/>
      <c r="T18" s="55"/>
      <c r="U18" s="100"/>
    </row>
    <row r="19" spans="2:21" x14ac:dyDescent="0.3">
      <c r="B19" s="77" t="s">
        <v>119</v>
      </c>
      <c r="C19" s="78"/>
      <c r="D19" s="78"/>
      <c r="E19" s="79"/>
      <c r="F19" s="27" t="s">
        <v>88</v>
      </c>
      <c r="G19" s="5" t="s">
        <v>89</v>
      </c>
      <c r="H19" s="5" t="s">
        <v>90</v>
      </c>
      <c r="I19" s="28" t="s">
        <v>146</v>
      </c>
      <c r="J19" s="83"/>
      <c r="K19" s="51"/>
      <c r="L19" s="51"/>
      <c r="M19" s="51"/>
      <c r="N19" s="84"/>
      <c r="O19" s="99"/>
      <c r="P19" s="55"/>
      <c r="Q19" s="55"/>
      <c r="R19" s="55"/>
      <c r="S19" s="55"/>
      <c r="T19" s="55"/>
      <c r="U19" s="100"/>
    </row>
    <row r="20" spans="2:21" x14ac:dyDescent="0.3">
      <c r="B20" s="18"/>
      <c r="C20" s="13" t="s">
        <v>120</v>
      </c>
      <c r="D20" s="13">
        <v>18.89</v>
      </c>
      <c r="E20" s="23" t="s">
        <v>0</v>
      </c>
      <c r="F20" s="29" t="s">
        <v>91</v>
      </c>
      <c r="G20" s="6">
        <v>3</v>
      </c>
      <c r="H20" s="6">
        <v>0.8</v>
      </c>
      <c r="I20" s="30">
        <f t="shared" ref="I20:I25" si="0">G20*H20</f>
        <v>2.4000000000000004</v>
      </c>
      <c r="J20" s="83"/>
      <c r="K20" s="51"/>
      <c r="L20" s="51"/>
      <c r="M20" s="51"/>
      <c r="N20" s="84"/>
      <c r="O20" s="99"/>
      <c r="P20" s="55"/>
      <c r="Q20" s="55"/>
      <c r="R20" s="55"/>
      <c r="S20" s="55"/>
      <c r="T20" s="55"/>
      <c r="U20" s="100"/>
    </row>
    <row r="21" spans="2:21" x14ac:dyDescent="0.3">
      <c r="B21" s="77" t="s">
        <v>121</v>
      </c>
      <c r="C21" s="78"/>
      <c r="D21" s="78"/>
      <c r="E21" s="79"/>
      <c r="F21" s="1" t="s">
        <v>157</v>
      </c>
      <c r="G21" s="1">
        <v>18</v>
      </c>
      <c r="H21" s="1">
        <v>0.4</v>
      </c>
      <c r="I21" s="30">
        <f t="shared" si="0"/>
        <v>7.2</v>
      </c>
      <c r="J21" s="83"/>
      <c r="K21" s="51"/>
      <c r="L21" s="51"/>
      <c r="M21" s="51"/>
      <c r="N21" s="84"/>
      <c r="O21" s="99"/>
      <c r="P21" s="55"/>
      <c r="Q21" s="55"/>
      <c r="R21" s="55"/>
      <c r="S21" s="55"/>
      <c r="T21" s="55"/>
      <c r="U21" s="100"/>
    </row>
    <row r="22" spans="2:21" ht="16.2" x14ac:dyDescent="0.3">
      <c r="B22" s="18" t="s">
        <v>121</v>
      </c>
      <c r="C22" s="13" t="s">
        <v>122</v>
      </c>
      <c r="D22" s="13">
        <v>9.81</v>
      </c>
      <c r="E22" s="23" t="s">
        <v>143</v>
      </c>
      <c r="F22" s="29" t="s">
        <v>92</v>
      </c>
      <c r="G22" s="6">
        <v>1</v>
      </c>
      <c r="H22" s="6">
        <v>0.5</v>
      </c>
      <c r="I22" s="30">
        <f t="shared" si="0"/>
        <v>0.5</v>
      </c>
      <c r="J22" s="83"/>
      <c r="K22" s="51"/>
      <c r="L22" s="51"/>
      <c r="M22" s="51"/>
      <c r="N22" s="84"/>
      <c r="O22" s="99"/>
      <c r="P22" s="55"/>
      <c r="Q22" s="55"/>
      <c r="R22" s="55"/>
      <c r="S22" s="55"/>
      <c r="T22" s="55"/>
      <c r="U22" s="100"/>
    </row>
    <row r="23" spans="2:21" ht="15" thickBot="1" x14ac:dyDescent="0.35">
      <c r="B23" s="69"/>
      <c r="C23" s="70"/>
      <c r="D23" s="70"/>
      <c r="E23" s="70"/>
      <c r="F23" s="29" t="s">
        <v>93</v>
      </c>
      <c r="G23" s="6">
        <v>1</v>
      </c>
      <c r="H23" s="6">
        <v>2.5</v>
      </c>
      <c r="I23" s="30">
        <f t="shared" si="0"/>
        <v>2.5</v>
      </c>
      <c r="J23" s="85"/>
      <c r="K23" s="86"/>
      <c r="L23" s="86"/>
      <c r="M23" s="86"/>
      <c r="N23" s="87"/>
      <c r="O23" s="101"/>
      <c r="P23" s="60"/>
      <c r="Q23" s="60"/>
      <c r="R23" s="60"/>
      <c r="S23" s="60"/>
      <c r="T23" s="60"/>
      <c r="U23" s="61"/>
    </row>
    <row r="24" spans="2:21" x14ac:dyDescent="0.3">
      <c r="F24" s="29" t="s">
        <v>94</v>
      </c>
      <c r="G24" s="12">
        <f>+D7/12</f>
        <v>59.948333333333331</v>
      </c>
      <c r="H24" s="6">
        <v>0.3</v>
      </c>
      <c r="I24" s="35">
        <f t="shared" si="0"/>
        <v>17.984499999999997</v>
      </c>
      <c r="O24" s="56" t="s">
        <v>155</v>
      </c>
      <c r="P24" s="57"/>
      <c r="Q24" s="57"/>
      <c r="R24" s="57"/>
      <c r="S24" s="57"/>
      <c r="T24" s="57"/>
      <c r="U24" s="58"/>
    </row>
    <row r="25" spans="2:21" ht="15" thickBot="1" x14ac:dyDescent="0.35">
      <c r="F25" s="29" t="s">
        <v>156</v>
      </c>
      <c r="G25" s="6">
        <v>1</v>
      </c>
      <c r="H25" s="6">
        <v>0.1</v>
      </c>
      <c r="I25" s="30">
        <f t="shared" si="0"/>
        <v>0.1</v>
      </c>
      <c r="O25" s="59" t="s">
        <v>183</v>
      </c>
      <c r="P25" s="60"/>
      <c r="Q25" s="60"/>
      <c r="R25" s="60"/>
      <c r="S25" s="60"/>
      <c r="T25" s="60"/>
      <c r="U25" s="61"/>
    </row>
    <row r="26" spans="2:21" ht="15" thickBot="1" x14ac:dyDescent="0.35">
      <c r="F26" s="62" t="s">
        <v>147</v>
      </c>
      <c r="G26" s="63"/>
      <c r="H26" s="63"/>
      <c r="I26" s="36">
        <f>SUM(I20:I25)</f>
        <v>30.6845</v>
      </c>
    </row>
    <row r="30" spans="2:21" x14ac:dyDescent="0.3">
      <c r="F30" s="48"/>
    </row>
  </sheetData>
  <mergeCells count="19">
    <mergeCell ref="F18:I18"/>
    <mergeCell ref="O2:U2"/>
    <mergeCell ref="O3:U23"/>
    <mergeCell ref="O24:U24"/>
    <mergeCell ref="O25:U25"/>
    <mergeCell ref="F26:H26"/>
    <mergeCell ref="B2:N3"/>
    <mergeCell ref="B23:E23"/>
    <mergeCell ref="J4:N4"/>
    <mergeCell ref="B4:E4"/>
    <mergeCell ref="B5:E5"/>
    <mergeCell ref="B9:E9"/>
    <mergeCell ref="B11:E11"/>
    <mergeCell ref="B15:E15"/>
    <mergeCell ref="J5:N23"/>
    <mergeCell ref="B17:E17"/>
    <mergeCell ref="B19:E19"/>
    <mergeCell ref="B21:E21"/>
    <mergeCell ref="F4:I4"/>
  </mergeCells>
  <conditionalFormatting sqref="H5">
    <cfRule type="cellIs" dxfId="7" priority="3" stopIfTrue="1" operator="greaterThan">
      <formula>0</formula>
    </cfRule>
  </conditionalFormatting>
  <conditionalFormatting sqref="H6:H15">
    <cfRule type="cellIs" dxfId="6" priority="2" stopIfTrue="1" operator="greaterThan">
      <formula>0</formula>
    </cfRule>
  </conditionalFormatting>
  <conditionalFormatting sqref="H17">
    <cfRule type="cellIs" dxfId="5" priority="1" stopIfTrue="1" operator="greaterThan">
      <formula>0</formula>
    </cfRule>
  </conditionalFormatting>
  <hyperlinks>
    <hyperlink ref="O25" r:id="rId1" xr:uid="{B239075A-C3D1-43C0-9A43-FD36C0166FD3}"/>
  </hyperlinks>
  <pageMargins left="0.7" right="0.7" top="0.75" bottom="0.75" header="0.3" footer="0.3"/>
  <ignoredErrors>
    <ignoredError sqref="H1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E98D-ED36-4886-8DD1-0ADDCE910BD3}">
  <dimension ref="B2:I22"/>
  <sheetViews>
    <sheetView zoomScale="70" zoomScaleNormal="70" workbookViewId="0">
      <selection activeCell="M27" sqref="M27"/>
    </sheetView>
  </sheetViews>
  <sheetFormatPr baseColWidth="10" defaultRowHeight="14.4" x14ac:dyDescent="0.3"/>
  <cols>
    <col min="1" max="1" width="3.6640625" customWidth="1"/>
    <col min="2" max="2" width="28" bestFit="1" customWidth="1"/>
    <col min="3" max="3" width="5.6640625" bestFit="1" customWidth="1"/>
    <col min="4" max="4" width="8.21875" bestFit="1" customWidth="1"/>
    <col min="5" max="5" width="6.33203125" bestFit="1" customWidth="1"/>
    <col min="6" max="6" width="18.33203125" bestFit="1" customWidth="1"/>
    <col min="7" max="7" width="4.88671875" bestFit="1" customWidth="1"/>
    <col min="8" max="8" width="9.5546875" bestFit="1" customWidth="1"/>
    <col min="9" max="9" width="4.33203125" bestFit="1" customWidth="1"/>
  </cols>
  <sheetData>
    <row r="2" spans="2:9" x14ac:dyDescent="0.3">
      <c r="B2" s="103" t="s">
        <v>177</v>
      </c>
      <c r="C2" s="103"/>
      <c r="D2" s="103"/>
      <c r="E2" s="103"/>
      <c r="F2" s="103"/>
      <c r="G2" s="103"/>
      <c r="H2" s="103"/>
      <c r="I2" s="103"/>
    </row>
    <row r="3" spans="2:9" x14ac:dyDescent="0.3">
      <c r="B3" s="103"/>
      <c r="C3" s="103"/>
      <c r="D3" s="103"/>
      <c r="E3" s="103"/>
      <c r="F3" s="103"/>
      <c r="G3" s="103"/>
      <c r="H3" s="103"/>
      <c r="I3" s="103"/>
    </row>
    <row r="4" spans="2:9" x14ac:dyDescent="0.3">
      <c r="B4" s="104" t="s">
        <v>158</v>
      </c>
      <c r="C4" s="104"/>
      <c r="D4" s="104"/>
      <c r="E4" s="104"/>
      <c r="F4" s="104" t="s">
        <v>123</v>
      </c>
      <c r="G4" s="104"/>
      <c r="H4" s="104"/>
      <c r="I4" s="104"/>
    </row>
    <row r="5" spans="2:9" x14ac:dyDescent="0.3">
      <c r="B5" s="102" t="s">
        <v>96</v>
      </c>
      <c r="C5" s="102"/>
      <c r="D5" s="102"/>
      <c r="E5" s="102"/>
      <c r="F5" s="42" t="s">
        <v>127</v>
      </c>
      <c r="G5" s="41" t="s">
        <v>128</v>
      </c>
      <c r="H5" s="43">
        <f>IF(D21="","",4*$D$16/(PI()*$D$6*$D$14))</f>
        <v>43932.989597989159</v>
      </c>
      <c r="I5" s="41" t="s">
        <v>129</v>
      </c>
    </row>
    <row r="6" spans="2:9" x14ac:dyDescent="0.3">
      <c r="B6" s="37" t="s">
        <v>97</v>
      </c>
      <c r="C6" s="41" t="s">
        <v>98</v>
      </c>
      <c r="D6" s="38">
        <f>'Bombeo captación - desarenador'!D6</f>
        <v>7.619999999999999E-2</v>
      </c>
      <c r="E6" s="41" t="s">
        <v>0</v>
      </c>
      <c r="F6" s="42" t="s">
        <v>130</v>
      </c>
      <c r="G6" s="41" t="s">
        <v>131</v>
      </c>
      <c r="H6" s="44">
        <f>IF(D21="","",$D$8/$D$6)</f>
        <v>1.9685039370078743E-5</v>
      </c>
      <c r="I6" s="41" t="s">
        <v>129</v>
      </c>
    </row>
    <row r="7" spans="2:9" x14ac:dyDescent="0.3">
      <c r="B7" s="37" t="s">
        <v>99</v>
      </c>
      <c r="C7" s="41" t="s">
        <v>100</v>
      </c>
      <c r="D7" s="38">
        <v>28</v>
      </c>
      <c r="E7" s="41" t="s">
        <v>0</v>
      </c>
      <c r="F7" s="42" t="s">
        <v>160</v>
      </c>
      <c r="G7" s="41" t="s">
        <v>132</v>
      </c>
      <c r="H7" s="43">
        <f>'Bombeo captación - desarenador'!H11</f>
        <v>2.3E-2</v>
      </c>
      <c r="I7" s="41"/>
    </row>
    <row r="8" spans="2:9" x14ac:dyDescent="0.3">
      <c r="B8" s="37" t="s">
        <v>101</v>
      </c>
      <c r="C8" s="41" t="s">
        <v>102</v>
      </c>
      <c r="D8" s="39">
        <v>1.5E-6</v>
      </c>
      <c r="E8" s="41" t="s">
        <v>0</v>
      </c>
      <c r="F8" s="42" t="s">
        <v>160</v>
      </c>
      <c r="G8" s="41" t="s">
        <v>133</v>
      </c>
      <c r="H8" s="43">
        <f>H7</f>
        <v>2.3E-2</v>
      </c>
      <c r="I8" s="41"/>
    </row>
    <row r="9" spans="2:9" x14ac:dyDescent="0.3">
      <c r="B9" s="102" t="s">
        <v>103</v>
      </c>
      <c r="C9" s="102"/>
      <c r="D9" s="102"/>
      <c r="E9" s="102"/>
      <c r="F9" s="42" t="s">
        <v>134</v>
      </c>
      <c r="G9" s="41" t="s">
        <v>161</v>
      </c>
      <c r="H9" s="43">
        <f>IF(D21="","",8*H8*$D$7*$D$16*$D$16/(PI()*PI()*$D$18*($D$6^5)))</f>
        <v>0.18641238129979898</v>
      </c>
      <c r="I9" s="41" t="s">
        <v>0</v>
      </c>
    </row>
    <row r="10" spans="2:9" x14ac:dyDescent="0.3">
      <c r="B10" s="37" t="s">
        <v>159</v>
      </c>
      <c r="C10" s="41" t="s">
        <v>90</v>
      </c>
      <c r="D10" s="38">
        <v>2.1</v>
      </c>
      <c r="E10" s="45"/>
      <c r="F10" s="42" t="s">
        <v>59</v>
      </c>
      <c r="G10" s="41" t="s">
        <v>163</v>
      </c>
      <c r="H10" s="43">
        <f>IF(D21="","",4*$D$16/(PI()*$D$6*$D$6))</f>
        <v>0.6578417471299951</v>
      </c>
      <c r="I10" s="41" t="s">
        <v>62</v>
      </c>
    </row>
    <row r="11" spans="2:9" x14ac:dyDescent="0.3">
      <c r="B11" s="102" t="s">
        <v>106</v>
      </c>
      <c r="C11" s="102"/>
      <c r="D11" s="102"/>
      <c r="E11" s="102"/>
      <c r="F11" s="42" t="s">
        <v>104</v>
      </c>
      <c r="G11" s="41" t="s">
        <v>164</v>
      </c>
      <c r="H11" s="43">
        <f>IF(D21="","",$D$10*H10*H10/(2*$D$18))</f>
        <v>4.6319424309928303E-2</v>
      </c>
      <c r="I11" s="41" t="s">
        <v>0</v>
      </c>
    </row>
    <row r="12" spans="2:9" ht="16.8" x14ac:dyDescent="0.3">
      <c r="B12" s="37" t="s">
        <v>107</v>
      </c>
      <c r="C12" s="41" t="s">
        <v>108</v>
      </c>
      <c r="D12" s="38">
        <v>999.1</v>
      </c>
      <c r="E12" s="46" t="s">
        <v>173</v>
      </c>
      <c r="F12" s="42" t="s">
        <v>165</v>
      </c>
      <c r="G12" s="41" t="s">
        <v>166</v>
      </c>
      <c r="H12" s="43">
        <f>IF(D21="","",($D$20/($D$12*$D$18))-$D$19-H9-H11-(H10*H10/(2*$D$18))-($D$21/($D$12*$D$18)))</f>
        <v>6.928987476010847</v>
      </c>
      <c r="I12" s="41" t="s">
        <v>0</v>
      </c>
    </row>
    <row r="13" spans="2:9" x14ac:dyDescent="0.3">
      <c r="B13" s="37" t="s">
        <v>109</v>
      </c>
      <c r="C13" s="41" t="s">
        <v>110</v>
      </c>
      <c r="D13" s="39">
        <f>1.14*10^-3</f>
        <v>1.14E-3</v>
      </c>
      <c r="E13" s="41" t="s">
        <v>162</v>
      </c>
      <c r="F13" s="47"/>
      <c r="G13" s="47"/>
      <c r="H13" s="47"/>
      <c r="I13" s="47"/>
    </row>
    <row r="14" spans="2:9" ht="16.8" x14ac:dyDescent="0.3">
      <c r="B14" s="37" t="s">
        <v>112</v>
      </c>
      <c r="C14" s="41" t="s">
        <v>113</v>
      </c>
      <c r="D14" s="39">
        <f>1.141*10^-6</f>
        <v>1.141E-6</v>
      </c>
      <c r="E14" s="46" t="s">
        <v>174</v>
      </c>
      <c r="F14" s="47"/>
      <c r="G14" s="47"/>
      <c r="H14" s="47"/>
      <c r="I14" s="47"/>
    </row>
    <row r="15" spans="2:9" x14ac:dyDescent="0.3">
      <c r="B15" s="102" t="s">
        <v>114</v>
      </c>
      <c r="C15" s="102"/>
      <c r="D15" s="102"/>
      <c r="E15" s="102"/>
      <c r="F15" s="47"/>
      <c r="G15" s="47"/>
      <c r="H15" s="47"/>
      <c r="I15" s="47"/>
    </row>
    <row r="16" spans="2:9" ht="16.8" x14ac:dyDescent="0.3">
      <c r="B16" s="37" t="s">
        <v>115</v>
      </c>
      <c r="C16" s="41" t="s">
        <v>116</v>
      </c>
      <c r="D16" s="38">
        <v>3.0000000000000001E-3</v>
      </c>
      <c r="E16" s="46" t="s">
        <v>175</v>
      </c>
      <c r="F16" s="40"/>
      <c r="G16" s="40"/>
      <c r="H16" s="40"/>
      <c r="I16" s="40"/>
    </row>
    <row r="17" spans="2:9" x14ac:dyDescent="0.3">
      <c r="B17" s="102" t="s">
        <v>167</v>
      </c>
      <c r="C17" s="102"/>
      <c r="D17" s="102"/>
      <c r="E17" s="102"/>
      <c r="F17" s="40"/>
      <c r="G17" s="40"/>
      <c r="H17" s="40"/>
      <c r="I17" s="40"/>
    </row>
    <row r="18" spans="2:9" ht="16.8" x14ac:dyDescent="0.3">
      <c r="B18" s="37" t="s">
        <v>121</v>
      </c>
      <c r="C18" s="41" t="s">
        <v>122</v>
      </c>
      <c r="D18" s="38">
        <v>9.81</v>
      </c>
      <c r="E18" s="46" t="s">
        <v>176</v>
      </c>
      <c r="F18" s="40"/>
      <c r="G18" s="40"/>
      <c r="H18" s="40"/>
      <c r="I18" s="40"/>
    </row>
    <row r="19" spans="2:9" x14ac:dyDescent="0.3">
      <c r="B19" s="37" t="s">
        <v>168</v>
      </c>
      <c r="C19" s="41" t="s">
        <v>168</v>
      </c>
      <c r="D19" s="38">
        <v>1.8288</v>
      </c>
      <c r="E19" s="41" t="s">
        <v>0</v>
      </c>
      <c r="F19" s="40"/>
      <c r="G19" s="40"/>
      <c r="H19" s="40"/>
      <c r="I19" s="40"/>
    </row>
    <row r="20" spans="2:9" x14ac:dyDescent="0.3">
      <c r="B20" s="37" t="s">
        <v>169</v>
      </c>
      <c r="C20" s="41" t="s">
        <v>170</v>
      </c>
      <c r="D20" s="38">
        <v>90000</v>
      </c>
      <c r="E20" s="41" t="s">
        <v>170</v>
      </c>
      <c r="F20" s="40"/>
      <c r="G20" s="40"/>
      <c r="H20" s="40"/>
      <c r="I20" s="40"/>
    </row>
    <row r="21" spans="2:9" x14ac:dyDescent="0.3">
      <c r="B21" s="37" t="s">
        <v>171</v>
      </c>
      <c r="C21" s="41" t="s">
        <v>172</v>
      </c>
      <c r="D21" s="38">
        <v>1666.2</v>
      </c>
      <c r="E21" s="41" t="s">
        <v>170</v>
      </c>
      <c r="F21" s="40"/>
      <c r="G21" s="40"/>
      <c r="H21" s="40"/>
      <c r="I21" s="40"/>
    </row>
    <row r="22" spans="2:9" x14ac:dyDescent="0.3">
      <c r="B22" s="47"/>
      <c r="C22" s="47"/>
      <c r="D22" s="47"/>
      <c r="E22" s="47"/>
      <c r="F22" s="47"/>
      <c r="G22" s="47"/>
      <c r="H22" s="47"/>
      <c r="I22" s="47"/>
    </row>
  </sheetData>
  <mergeCells count="8">
    <mergeCell ref="B11:E11"/>
    <mergeCell ref="B15:E15"/>
    <mergeCell ref="B17:E17"/>
    <mergeCell ref="B2:I3"/>
    <mergeCell ref="B4:E4"/>
    <mergeCell ref="B5:E5"/>
    <mergeCell ref="F4:I4"/>
    <mergeCell ref="B9:E9"/>
  </mergeCells>
  <conditionalFormatting sqref="H12">
    <cfRule type="cellIs" dxfId="4" priority="2" stopIfTrue="1" operator="greaterThan">
      <formula>0</formula>
    </cfRule>
  </conditionalFormatting>
  <conditionalFormatting sqref="H5:H12">
    <cfRule type="cellIs" dxfId="3" priority="1" stopIfTrue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B7F16-E807-4035-8F58-F3CD9253FF6C}">
  <dimension ref="B2:I35"/>
  <sheetViews>
    <sheetView zoomScale="70" zoomScaleNormal="70" workbookViewId="0">
      <selection activeCell="M19" sqref="M19"/>
    </sheetView>
  </sheetViews>
  <sheetFormatPr baseColWidth="10" defaultRowHeight="14.4" x14ac:dyDescent="0.3"/>
  <cols>
    <col min="1" max="1" width="3" customWidth="1"/>
    <col min="2" max="2" width="20" bestFit="1" customWidth="1"/>
    <col min="3" max="3" width="8" bestFit="1" customWidth="1"/>
    <col min="4" max="4" width="20" bestFit="1" customWidth="1"/>
    <col min="5" max="5" width="8" bestFit="1" customWidth="1"/>
  </cols>
  <sheetData>
    <row r="2" spans="2:9" x14ac:dyDescent="0.3">
      <c r="B2" s="50" t="s">
        <v>181</v>
      </c>
      <c r="C2" s="50"/>
      <c r="D2" s="52"/>
      <c r="E2" s="53"/>
      <c r="F2" s="53"/>
      <c r="G2" s="53"/>
      <c r="H2" s="53"/>
      <c r="I2" s="105"/>
    </row>
    <row r="3" spans="2:9" x14ac:dyDescent="0.3">
      <c r="B3" s="5" t="s">
        <v>178</v>
      </c>
      <c r="C3" s="5" t="s">
        <v>180</v>
      </c>
      <c r="D3" s="106"/>
      <c r="E3" s="55"/>
      <c r="F3" s="55"/>
      <c r="G3" s="55"/>
      <c r="H3" s="55"/>
      <c r="I3" s="107"/>
    </row>
    <row r="4" spans="2:9" x14ac:dyDescent="0.3">
      <c r="B4" s="6" t="s">
        <v>179</v>
      </c>
      <c r="C4" s="6" t="s">
        <v>179</v>
      </c>
      <c r="D4" s="106"/>
      <c r="E4" s="55"/>
      <c r="F4" s="55"/>
      <c r="G4" s="55"/>
      <c r="H4" s="55"/>
      <c r="I4" s="107"/>
    </row>
    <row r="5" spans="2:9" x14ac:dyDescent="0.3">
      <c r="B5" s="6">
        <v>0</v>
      </c>
      <c r="C5" s="6"/>
      <c r="D5" s="106"/>
      <c r="E5" s="55"/>
      <c r="F5" s="55"/>
      <c r="G5" s="55"/>
      <c r="H5" s="55"/>
      <c r="I5" s="107"/>
    </row>
    <row r="6" spans="2:9" x14ac:dyDescent="0.3">
      <c r="B6" s="6">
        <v>0.5</v>
      </c>
      <c r="C6" s="6"/>
      <c r="D6" s="106"/>
      <c r="E6" s="55"/>
      <c r="F6" s="55"/>
      <c r="G6" s="55"/>
      <c r="H6" s="55"/>
      <c r="I6" s="107"/>
    </row>
    <row r="7" spans="2:9" x14ac:dyDescent="0.3">
      <c r="B7" s="6">
        <v>1</v>
      </c>
      <c r="C7" s="6">
        <v>0</v>
      </c>
      <c r="D7" s="106"/>
      <c r="E7" s="55"/>
      <c r="F7" s="55"/>
      <c r="G7" s="55"/>
      <c r="H7" s="55"/>
      <c r="I7" s="107"/>
    </row>
    <row r="8" spans="2:9" x14ac:dyDescent="0.3">
      <c r="B8" s="6">
        <v>1.3</v>
      </c>
      <c r="C8" s="6">
        <v>0.1</v>
      </c>
      <c r="D8" s="106"/>
      <c r="E8" s="55"/>
      <c r="F8" s="55"/>
      <c r="G8" s="55"/>
      <c r="H8" s="55"/>
      <c r="I8" s="107"/>
    </row>
    <row r="9" spans="2:9" x14ac:dyDescent="0.3">
      <c r="B9" s="6">
        <v>1.5</v>
      </c>
      <c r="C9" s="6">
        <v>0</v>
      </c>
      <c r="D9" s="106"/>
      <c r="E9" s="55"/>
      <c r="F9" s="55"/>
      <c r="G9" s="55"/>
      <c r="H9" s="55"/>
      <c r="I9" s="107"/>
    </row>
    <row r="10" spans="2:9" x14ac:dyDescent="0.3">
      <c r="B10" s="6">
        <v>2</v>
      </c>
      <c r="C10" s="6">
        <v>0.1</v>
      </c>
      <c r="D10" s="106"/>
      <c r="E10" s="55"/>
      <c r="F10" s="55"/>
      <c r="G10" s="55"/>
      <c r="H10" s="55"/>
      <c r="I10" s="107"/>
    </row>
    <row r="11" spans="2:9" x14ac:dyDescent="0.3">
      <c r="B11" s="6">
        <v>2.2999999999999998</v>
      </c>
      <c r="C11" s="6">
        <v>0.15</v>
      </c>
      <c r="D11" s="106"/>
      <c r="E11" s="55"/>
      <c r="F11" s="55"/>
      <c r="G11" s="55"/>
      <c r="H11" s="55"/>
      <c r="I11" s="107"/>
    </row>
    <row r="12" spans="2:9" x14ac:dyDescent="0.3">
      <c r="B12" s="6">
        <v>2.5</v>
      </c>
      <c r="C12" s="6">
        <v>0.2</v>
      </c>
      <c r="D12" s="106"/>
      <c r="E12" s="55"/>
      <c r="F12" s="55"/>
      <c r="G12" s="55"/>
      <c r="H12" s="55"/>
      <c r="I12" s="107"/>
    </row>
    <row r="13" spans="2:9" x14ac:dyDescent="0.3">
      <c r="B13" s="6">
        <v>3</v>
      </c>
      <c r="C13" s="6">
        <v>0.25</v>
      </c>
      <c r="D13" s="106"/>
      <c r="E13" s="55"/>
      <c r="F13" s="55"/>
      <c r="G13" s="55"/>
      <c r="H13" s="55"/>
      <c r="I13" s="107"/>
    </row>
    <row r="14" spans="2:9" x14ac:dyDescent="0.3">
      <c r="B14" s="6">
        <v>3.5</v>
      </c>
      <c r="C14" s="6">
        <v>0.45</v>
      </c>
      <c r="D14" s="106"/>
      <c r="E14" s="55"/>
      <c r="F14" s="55"/>
      <c r="G14" s="55"/>
      <c r="H14" s="55"/>
      <c r="I14" s="107"/>
    </row>
    <row r="15" spans="2:9" x14ac:dyDescent="0.3">
      <c r="B15" s="6">
        <v>4</v>
      </c>
      <c r="C15" s="6">
        <v>1</v>
      </c>
      <c r="D15" s="106"/>
      <c r="E15" s="55"/>
      <c r="F15" s="55"/>
      <c r="G15" s="55"/>
      <c r="H15" s="55"/>
      <c r="I15" s="107"/>
    </row>
    <row r="16" spans="2:9" x14ac:dyDescent="0.3">
      <c r="B16" s="6">
        <v>4.5</v>
      </c>
      <c r="C16" s="6">
        <v>1.8</v>
      </c>
      <c r="D16" s="106"/>
      <c r="E16" s="55"/>
      <c r="F16" s="55"/>
      <c r="G16" s="55"/>
      <c r="H16" s="55"/>
      <c r="I16" s="107"/>
    </row>
    <row r="17" spans="2:9" x14ac:dyDescent="0.3">
      <c r="B17" s="6">
        <v>5</v>
      </c>
      <c r="C17" s="6">
        <v>2.15</v>
      </c>
      <c r="D17" s="106"/>
      <c r="E17" s="55"/>
      <c r="F17" s="55"/>
      <c r="G17" s="55"/>
      <c r="H17" s="55"/>
      <c r="I17" s="107"/>
    </row>
    <row r="18" spans="2:9" x14ac:dyDescent="0.3">
      <c r="B18" s="6">
        <v>5.5</v>
      </c>
      <c r="C18" s="6">
        <v>2.25</v>
      </c>
      <c r="D18" s="108"/>
      <c r="E18" s="109"/>
      <c r="F18" s="109"/>
      <c r="G18" s="109"/>
      <c r="H18" s="109"/>
      <c r="I18" s="110"/>
    </row>
    <row r="19" spans="2:9" x14ac:dyDescent="0.3">
      <c r="B19" s="50" t="s">
        <v>182</v>
      </c>
      <c r="C19" s="50"/>
      <c r="D19" s="51"/>
      <c r="E19" s="51"/>
      <c r="F19" s="51"/>
      <c r="G19" s="51"/>
      <c r="H19" s="51"/>
      <c r="I19" s="51"/>
    </row>
    <row r="20" spans="2:9" x14ac:dyDescent="0.3">
      <c r="B20" s="5" t="s">
        <v>178</v>
      </c>
      <c r="C20" s="5" t="s">
        <v>180</v>
      </c>
      <c r="D20" s="51"/>
      <c r="E20" s="51"/>
      <c r="F20" s="51"/>
      <c r="G20" s="51"/>
      <c r="H20" s="51"/>
      <c r="I20" s="51"/>
    </row>
    <row r="21" spans="2:9" x14ac:dyDescent="0.3">
      <c r="B21" s="6" t="s">
        <v>179</v>
      </c>
      <c r="C21" s="6" t="s">
        <v>179</v>
      </c>
      <c r="D21" s="51"/>
      <c r="E21" s="51"/>
      <c r="F21" s="51"/>
      <c r="G21" s="51"/>
      <c r="H21" s="51"/>
      <c r="I21" s="51"/>
    </row>
    <row r="22" spans="2:9" x14ac:dyDescent="0.3">
      <c r="B22" s="6">
        <v>0</v>
      </c>
      <c r="C22" s="47"/>
      <c r="D22" s="51"/>
      <c r="E22" s="51"/>
      <c r="F22" s="51"/>
      <c r="G22" s="51"/>
      <c r="H22" s="51"/>
      <c r="I22" s="51"/>
    </row>
    <row r="23" spans="2:9" x14ac:dyDescent="0.3">
      <c r="B23" s="6">
        <v>0.5</v>
      </c>
      <c r="C23" s="47"/>
      <c r="D23" s="51"/>
      <c r="E23" s="51"/>
      <c r="F23" s="51"/>
      <c r="G23" s="51"/>
      <c r="H23" s="51"/>
      <c r="I23" s="51"/>
    </row>
    <row r="24" spans="2:9" x14ac:dyDescent="0.3">
      <c r="B24" s="6">
        <v>1</v>
      </c>
      <c r="C24" s="6">
        <v>0.13</v>
      </c>
      <c r="D24" s="51"/>
      <c r="E24" s="51"/>
      <c r="F24" s="51"/>
      <c r="G24" s="51"/>
      <c r="H24" s="51"/>
      <c r="I24" s="51"/>
    </row>
    <row r="25" spans="2:9" x14ac:dyDescent="0.3">
      <c r="B25" s="6">
        <v>1.3</v>
      </c>
      <c r="C25" s="6">
        <v>0.1</v>
      </c>
      <c r="D25" s="51"/>
      <c r="E25" s="51"/>
      <c r="F25" s="51"/>
      <c r="G25" s="51"/>
      <c r="H25" s="51"/>
      <c r="I25" s="51"/>
    </row>
    <row r="26" spans="2:9" x14ac:dyDescent="0.3">
      <c r="B26" s="6">
        <v>1.5</v>
      </c>
      <c r="C26" s="6">
        <v>0.12</v>
      </c>
      <c r="D26" s="51"/>
      <c r="E26" s="51"/>
      <c r="F26" s="51"/>
      <c r="G26" s="51"/>
      <c r="H26" s="51"/>
      <c r="I26" s="51"/>
    </row>
    <row r="27" spans="2:9" x14ac:dyDescent="0.3">
      <c r="B27" s="6">
        <v>2</v>
      </c>
      <c r="C27" s="6">
        <v>0.12</v>
      </c>
      <c r="D27" s="51"/>
      <c r="E27" s="51"/>
      <c r="F27" s="51"/>
      <c r="G27" s="51"/>
      <c r="H27" s="51"/>
      <c r="I27" s="51"/>
    </row>
    <row r="28" spans="2:9" x14ac:dyDescent="0.3">
      <c r="B28" s="6">
        <v>2.2999999999999998</v>
      </c>
      <c r="C28" s="6">
        <v>0.11</v>
      </c>
      <c r="D28" s="51"/>
      <c r="E28" s="51"/>
      <c r="F28" s="51"/>
      <c r="G28" s="51"/>
      <c r="H28" s="51"/>
      <c r="I28" s="51"/>
    </row>
    <row r="29" spans="2:9" x14ac:dyDescent="0.3">
      <c r="B29" s="6">
        <v>2.5</v>
      </c>
      <c r="C29" s="6">
        <v>0.1</v>
      </c>
      <c r="D29" s="51"/>
      <c r="E29" s="51"/>
      <c r="F29" s="51"/>
      <c r="G29" s="51"/>
      <c r="H29" s="51"/>
      <c r="I29" s="51"/>
    </row>
    <row r="30" spans="2:9" x14ac:dyDescent="0.3">
      <c r="B30" s="6">
        <v>3</v>
      </c>
      <c r="C30" s="6">
        <v>0.25</v>
      </c>
      <c r="D30" s="51"/>
      <c r="E30" s="51"/>
      <c r="F30" s="51"/>
      <c r="G30" s="51"/>
      <c r="H30" s="51"/>
      <c r="I30" s="51"/>
    </row>
    <row r="31" spans="2:9" x14ac:dyDescent="0.3">
      <c r="B31" s="6">
        <v>3.5</v>
      </c>
      <c r="C31" s="6">
        <v>0.48</v>
      </c>
      <c r="D31" s="51"/>
      <c r="E31" s="51"/>
      <c r="F31" s="51"/>
      <c r="G31" s="51"/>
      <c r="H31" s="51"/>
      <c r="I31" s="51"/>
    </row>
    <row r="32" spans="2:9" x14ac:dyDescent="0.3">
      <c r="B32" s="6">
        <v>4</v>
      </c>
      <c r="C32" s="6">
        <v>0.77</v>
      </c>
      <c r="D32" s="51"/>
      <c r="E32" s="51"/>
      <c r="F32" s="51"/>
      <c r="G32" s="51"/>
      <c r="H32" s="51"/>
      <c r="I32" s="51"/>
    </row>
    <row r="33" spans="2:9" x14ac:dyDescent="0.3">
      <c r="B33" s="6">
        <v>4.5</v>
      </c>
      <c r="C33" s="6">
        <v>1.1000000000000001</v>
      </c>
      <c r="D33" s="51"/>
      <c r="E33" s="51"/>
      <c r="F33" s="51"/>
      <c r="G33" s="51"/>
      <c r="H33" s="51"/>
      <c r="I33" s="51"/>
    </row>
    <row r="34" spans="2:9" x14ac:dyDescent="0.3">
      <c r="B34" s="6">
        <v>5</v>
      </c>
      <c r="C34" s="6">
        <v>1.6</v>
      </c>
      <c r="D34" s="51"/>
      <c r="E34" s="51"/>
      <c r="F34" s="51"/>
      <c r="G34" s="51"/>
      <c r="H34" s="51"/>
      <c r="I34" s="51"/>
    </row>
    <row r="35" spans="2:9" x14ac:dyDescent="0.3">
      <c r="B35" s="6">
        <v>5.5</v>
      </c>
      <c r="C35" s="6">
        <v>1.9</v>
      </c>
      <c r="D35" s="51"/>
      <c r="E35" s="51"/>
      <c r="F35" s="51"/>
      <c r="G35" s="51"/>
      <c r="H35" s="51"/>
      <c r="I35" s="51"/>
    </row>
  </sheetData>
  <mergeCells count="4">
    <mergeCell ref="B2:C2"/>
    <mergeCell ref="B19:C19"/>
    <mergeCell ref="D2:I18"/>
    <mergeCell ref="D19:I3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06F57-3F9B-48F2-911D-4DA8B27AB8CB}">
  <dimension ref="B1:U27"/>
  <sheetViews>
    <sheetView tabSelected="1" zoomScale="80" zoomScaleNormal="80" workbookViewId="0">
      <selection activeCell="L29" sqref="L29"/>
    </sheetView>
  </sheetViews>
  <sheetFormatPr baseColWidth="10" defaultRowHeight="14.4" x14ac:dyDescent="0.3"/>
  <cols>
    <col min="2" max="2" width="19" bestFit="1" customWidth="1"/>
    <col min="3" max="3" width="4.88671875" bestFit="1" customWidth="1"/>
    <col min="4" max="4" width="8.21875" bestFit="1" customWidth="1"/>
    <col min="5" max="5" width="6.33203125" bestFit="1" customWidth="1"/>
    <col min="6" max="6" width="25.77734375" bestFit="1" customWidth="1"/>
    <col min="7" max="8" width="8.5546875" bestFit="1" customWidth="1"/>
    <col min="9" max="9" width="5.5546875" bestFit="1" customWidth="1"/>
    <col min="13" max="13" width="11.5546875" customWidth="1"/>
  </cols>
  <sheetData>
    <row r="1" spans="2:21" ht="15" thickBot="1" x14ac:dyDescent="0.35"/>
    <row r="2" spans="2:21" x14ac:dyDescent="0.3">
      <c r="B2" s="64" t="s">
        <v>186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95" t="s">
        <v>154</v>
      </c>
      <c r="P2" s="72"/>
      <c r="Q2" s="72"/>
      <c r="R2" s="72"/>
      <c r="S2" s="72"/>
      <c r="T2" s="72"/>
      <c r="U2" s="96"/>
    </row>
    <row r="3" spans="2:21" ht="15" thickBot="1" x14ac:dyDescent="0.35">
      <c r="B3" s="66"/>
      <c r="C3" s="67"/>
      <c r="D3" s="67"/>
      <c r="E3" s="67"/>
      <c r="F3" s="68"/>
      <c r="G3" s="68"/>
      <c r="H3" s="68"/>
      <c r="I3" s="68"/>
      <c r="J3" s="67"/>
      <c r="K3" s="67"/>
      <c r="L3" s="67"/>
      <c r="M3" s="67"/>
      <c r="N3" s="67"/>
      <c r="O3" s="97"/>
      <c r="P3" s="53"/>
      <c r="Q3" s="53"/>
      <c r="R3" s="53"/>
      <c r="S3" s="53"/>
      <c r="T3" s="53"/>
      <c r="U3" s="98"/>
    </row>
    <row r="4" spans="2:21" x14ac:dyDescent="0.3">
      <c r="B4" s="74" t="s">
        <v>95</v>
      </c>
      <c r="C4" s="75"/>
      <c r="D4" s="75"/>
      <c r="E4" s="76"/>
      <c r="F4" s="74" t="s">
        <v>123</v>
      </c>
      <c r="G4" s="75"/>
      <c r="H4" s="75"/>
      <c r="I4" s="91"/>
      <c r="J4" s="71" t="s">
        <v>87</v>
      </c>
      <c r="K4" s="72"/>
      <c r="L4" s="72"/>
      <c r="M4" s="72"/>
      <c r="N4" s="73"/>
      <c r="O4" s="99"/>
      <c r="P4" s="55"/>
      <c r="Q4" s="55"/>
      <c r="R4" s="55"/>
      <c r="S4" s="55"/>
      <c r="T4" s="55"/>
      <c r="U4" s="100"/>
    </row>
    <row r="5" spans="2:21" ht="16.2" x14ac:dyDescent="0.3">
      <c r="B5" s="77" t="s">
        <v>96</v>
      </c>
      <c r="C5" s="78"/>
      <c r="D5" s="78"/>
      <c r="E5" s="79"/>
      <c r="F5" s="20" t="s">
        <v>50</v>
      </c>
      <c r="G5" s="13" t="s">
        <v>124</v>
      </c>
      <c r="H5" s="15">
        <f>PI()*(D6^2)/4</f>
        <v>2.0268299163899908E-3</v>
      </c>
      <c r="I5" s="19" t="s">
        <v>144</v>
      </c>
      <c r="J5" s="83"/>
      <c r="K5" s="51"/>
      <c r="L5" s="51"/>
      <c r="M5" s="51"/>
      <c r="N5" s="84"/>
      <c r="O5" s="99"/>
      <c r="P5" s="55"/>
      <c r="Q5" s="55"/>
      <c r="R5" s="55"/>
      <c r="S5" s="55"/>
      <c r="T5" s="55"/>
      <c r="U5" s="100"/>
    </row>
    <row r="6" spans="2:21" x14ac:dyDescent="0.3">
      <c r="B6" s="18" t="s">
        <v>97</v>
      </c>
      <c r="C6" s="13" t="s">
        <v>98</v>
      </c>
      <c r="D6" s="13">
        <f>0.0254*2</f>
        <v>5.0799999999999998E-2</v>
      </c>
      <c r="E6" s="23" t="s">
        <v>0</v>
      </c>
      <c r="F6" s="20" t="s">
        <v>59</v>
      </c>
      <c r="G6" s="13" t="s">
        <v>125</v>
      </c>
      <c r="H6" s="15">
        <f>$D$16/H5</f>
        <v>1.4801439310424889</v>
      </c>
      <c r="I6" s="19" t="s">
        <v>62</v>
      </c>
      <c r="J6" s="83"/>
      <c r="K6" s="51"/>
      <c r="L6" s="51"/>
      <c r="M6" s="51"/>
      <c r="N6" s="84"/>
      <c r="O6" s="99"/>
      <c r="P6" s="55"/>
      <c r="Q6" s="55"/>
      <c r="R6" s="55"/>
      <c r="S6" s="55"/>
      <c r="T6" s="55"/>
      <c r="U6" s="100"/>
    </row>
    <row r="7" spans="2:21" x14ac:dyDescent="0.3">
      <c r="B7" s="18" t="s">
        <v>99</v>
      </c>
      <c r="C7" s="13" t="s">
        <v>100</v>
      </c>
      <c r="D7" s="13">
        <v>23.9</v>
      </c>
      <c r="E7" s="23" t="s">
        <v>0</v>
      </c>
      <c r="F7" s="20" t="s">
        <v>104</v>
      </c>
      <c r="G7" s="13" t="s">
        <v>126</v>
      </c>
      <c r="H7" s="15">
        <f>($D$10*H6*H6/(2*$D$22))</f>
        <v>2.5124152025251285</v>
      </c>
      <c r="I7" s="19" t="s">
        <v>0</v>
      </c>
      <c r="J7" s="83"/>
      <c r="K7" s="51"/>
      <c r="L7" s="51"/>
      <c r="M7" s="51"/>
      <c r="N7" s="84"/>
      <c r="O7" s="99"/>
      <c r="P7" s="55"/>
      <c r="Q7" s="55"/>
      <c r="R7" s="55"/>
      <c r="S7" s="55"/>
      <c r="T7" s="55"/>
      <c r="U7" s="100"/>
    </row>
    <row r="8" spans="2:21" x14ac:dyDescent="0.3">
      <c r="B8" s="18" t="s">
        <v>101</v>
      </c>
      <c r="C8" s="13" t="s">
        <v>102</v>
      </c>
      <c r="D8" s="14">
        <v>1.5E-6</v>
      </c>
      <c r="E8" s="23" t="s">
        <v>0</v>
      </c>
      <c r="F8" s="20" t="s">
        <v>127</v>
      </c>
      <c r="G8" s="13" t="s">
        <v>128</v>
      </c>
      <c r="H8" s="16">
        <f>H6*$D$6/$D$14</f>
        <v>65957.290962244238</v>
      </c>
      <c r="I8" s="19" t="s">
        <v>129</v>
      </c>
      <c r="J8" s="83"/>
      <c r="K8" s="51"/>
      <c r="L8" s="51"/>
      <c r="M8" s="51"/>
      <c r="N8" s="84"/>
      <c r="O8" s="99"/>
      <c r="P8" s="55"/>
      <c r="Q8" s="55"/>
      <c r="R8" s="55"/>
      <c r="S8" s="55"/>
      <c r="T8" s="55"/>
      <c r="U8" s="100"/>
    </row>
    <row r="9" spans="2:21" x14ac:dyDescent="0.3">
      <c r="B9" s="77" t="s">
        <v>103</v>
      </c>
      <c r="C9" s="78"/>
      <c r="D9" s="78"/>
      <c r="E9" s="79"/>
      <c r="F9" s="20" t="s">
        <v>130</v>
      </c>
      <c r="G9" s="13" t="s">
        <v>131</v>
      </c>
      <c r="H9" s="17">
        <f>$D$8/$D$6</f>
        <v>2.9527559055118111E-5</v>
      </c>
      <c r="I9" s="19" t="s">
        <v>129</v>
      </c>
      <c r="J9" s="83"/>
      <c r="K9" s="51"/>
      <c r="L9" s="51"/>
      <c r="M9" s="51"/>
      <c r="N9" s="84"/>
      <c r="O9" s="99"/>
      <c r="P9" s="55"/>
      <c r="Q9" s="55"/>
      <c r="R9" s="55"/>
      <c r="S9" s="55"/>
      <c r="T9" s="55"/>
      <c r="U9" s="100"/>
    </row>
    <row r="10" spans="2:21" x14ac:dyDescent="0.3">
      <c r="B10" s="18" t="s">
        <v>104</v>
      </c>
      <c r="C10" s="13" t="s">
        <v>105</v>
      </c>
      <c r="D10" s="13">
        <f>I27</f>
        <v>22.5</v>
      </c>
      <c r="E10" s="23"/>
      <c r="F10" s="20" t="s">
        <v>45</v>
      </c>
      <c r="G10" s="13" t="s">
        <v>132</v>
      </c>
      <c r="H10" s="15">
        <f>H11</f>
        <v>2.3E-2</v>
      </c>
      <c r="I10" s="19"/>
      <c r="J10" s="83"/>
      <c r="K10" s="51"/>
      <c r="L10" s="51"/>
      <c r="M10" s="51"/>
      <c r="N10" s="84"/>
      <c r="O10" s="99"/>
      <c r="P10" s="55"/>
      <c r="Q10" s="55"/>
      <c r="R10" s="55"/>
      <c r="S10" s="55"/>
      <c r="T10" s="55"/>
      <c r="U10" s="100"/>
    </row>
    <row r="11" spans="2:21" x14ac:dyDescent="0.3">
      <c r="B11" s="77" t="s">
        <v>106</v>
      </c>
      <c r="C11" s="78"/>
      <c r="D11" s="78"/>
      <c r="E11" s="79"/>
      <c r="F11" s="20"/>
      <c r="G11" s="13" t="s">
        <v>133</v>
      </c>
      <c r="H11" s="15">
        <v>2.3E-2</v>
      </c>
      <c r="I11" s="19" t="s">
        <v>129</v>
      </c>
      <c r="J11" s="83"/>
      <c r="K11" s="51"/>
      <c r="L11" s="51"/>
      <c r="M11" s="51"/>
      <c r="N11" s="84"/>
      <c r="O11" s="99"/>
      <c r="P11" s="55"/>
      <c r="Q11" s="55"/>
      <c r="R11" s="55"/>
      <c r="S11" s="55"/>
      <c r="T11" s="55"/>
      <c r="U11" s="100"/>
    </row>
    <row r="12" spans="2:21" ht="16.2" x14ac:dyDescent="0.3">
      <c r="B12" s="18" t="s">
        <v>107</v>
      </c>
      <c r="C12" s="13" t="s">
        <v>108</v>
      </c>
      <c r="D12" s="13">
        <v>998.2</v>
      </c>
      <c r="E12" s="23" t="s">
        <v>140</v>
      </c>
      <c r="F12" s="20" t="s">
        <v>134</v>
      </c>
      <c r="G12" s="13" t="s">
        <v>135</v>
      </c>
      <c r="H12" s="15">
        <f>H11*$D$7*H6*H6/($D$6*2*$D$22)</f>
        <v>1.2082892710656719</v>
      </c>
      <c r="I12" s="19" t="s">
        <v>0</v>
      </c>
      <c r="J12" s="83"/>
      <c r="K12" s="51"/>
      <c r="L12" s="51"/>
      <c r="M12" s="51"/>
      <c r="N12" s="84"/>
      <c r="O12" s="99"/>
      <c r="P12" s="55"/>
      <c r="Q12" s="55"/>
      <c r="R12" s="55"/>
      <c r="S12" s="55"/>
      <c r="T12" s="55"/>
      <c r="U12" s="100"/>
    </row>
    <row r="13" spans="2:21" x14ac:dyDescent="0.3">
      <c r="B13" s="18" t="s">
        <v>109</v>
      </c>
      <c r="C13" s="13" t="s">
        <v>110</v>
      </c>
      <c r="D13" s="14">
        <f>1.005*10^-3</f>
        <v>1.0049999999999998E-3</v>
      </c>
      <c r="E13" s="23" t="s">
        <v>111</v>
      </c>
      <c r="F13" s="20" t="s">
        <v>136</v>
      </c>
      <c r="G13" s="13" t="s">
        <v>137</v>
      </c>
      <c r="H13" s="15">
        <f>H7+H12+$D$20</f>
        <v>19.030704473590802</v>
      </c>
      <c r="I13" s="19" t="s">
        <v>0</v>
      </c>
      <c r="J13" s="83"/>
      <c r="K13" s="51"/>
      <c r="L13" s="51"/>
      <c r="M13" s="51"/>
      <c r="N13" s="84"/>
      <c r="O13" s="99"/>
      <c r="P13" s="55"/>
      <c r="Q13" s="55"/>
      <c r="R13" s="55"/>
      <c r="S13" s="55"/>
      <c r="T13" s="55"/>
      <c r="U13" s="100"/>
    </row>
    <row r="14" spans="2:21" ht="16.2" x14ac:dyDescent="0.3">
      <c r="B14" s="18" t="s">
        <v>112</v>
      </c>
      <c r="C14" s="13" t="s">
        <v>113</v>
      </c>
      <c r="D14" s="14">
        <f>1.14*10^-6</f>
        <v>1.1399999999999999E-6</v>
      </c>
      <c r="E14" s="24" t="s">
        <v>141</v>
      </c>
      <c r="F14" s="32" t="s">
        <v>151</v>
      </c>
      <c r="G14" s="25" t="s">
        <v>138</v>
      </c>
      <c r="H14" s="26">
        <f>$D$12*$D$16*$D$22*H13/($D$18*1000)</f>
        <v>1.1181310002379869</v>
      </c>
      <c r="I14" s="33" t="s">
        <v>139</v>
      </c>
      <c r="J14" s="83"/>
      <c r="K14" s="51"/>
      <c r="L14" s="51"/>
      <c r="M14" s="51"/>
      <c r="N14" s="84"/>
      <c r="O14" s="99"/>
      <c r="P14" s="55"/>
      <c r="Q14" s="55"/>
      <c r="R14" s="55"/>
      <c r="S14" s="55"/>
      <c r="T14" s="55"/>
      <c r="U14" s="100"/>
    </row>
    <row r="15" spans="2:21" ht="15" thickBot="1" x14ac:dyDescent="0.35">
      <c r="B15" s="80" t="s">
        <v>114</v>
      </c>
      <c r="C15" s="81"/>
      <c r="D15" s="81"/>
      <c r="E15" s="82"/>
      <c r="F15" s="34"/>
      <c r="G15" s="25" t="s">
        <v>138</v>
      </c>
      <c r="H15" s="26">
        <f>H14*1.341</f>
        <v>1.4994136713191404</v>
      </c>
      <c r="I15" s="33" t="s">
        <v>153</v>
      </c>
      <c r="J15" s="83"/>
      <c r="K15" s="51"/>
      <c r="L15" s="51"/>
      <c r="M15" s="51"/>
      <c r="N15" s="84"/>
      <c r="O15" s="99"/>
      <c r="P15" s="55"/>
      <c r="Q15" s="55"/>
      <c r="R15" s="55"/>
      <c r="S15" s="55"/>
      <c r="T15" s="55"/>
      <c r="U15" s="100"/>
    </row>
    <row r="16" spans="2:21" ht="16.8" thickBot="1" x14ac:dyDescent="0.35">
      <c r="B16" s="21" t="s">
        <v>115</v>
      </c>
      <c r="C16" s="22" t="s">
        <v>116</v>
      </c>
      <c r="D16" s="22">
        <v>3.0000000000000001E-3</v>
      </c>
      <c r="E16" s="31" t="s">
        <v>142</v>
      </c>
      <c r="F16" s="32" t="s">
        <v>152</v>
      </c>
      <c r="G16" s="25" t="s">
        <v>138</v>
      </c>
      <c r="H16" s="26">
        <f>H14/0.75</f>
        <v>1.4908413336506492</v>
      </c>
      <c r="I16" s="33" t="s">
        <v>139</v>
      </c>
      <c r="J16" s="83"/>
      <c r="K16" s="51"/>
      <c r="L16" s="51"/>
      <c r="M16" s="51"/>
      <c r="N16" s="84"/>
      <c r="O16" s="99"/>
      <c r="P16" s="55"/>
      <c r="Q16" s="55"/>
      <c r="R16" s="55"/>
      <c r="S16" s="55"/>
      <c r="T16" s="55"/>
      <c r="U16" s="100"/>
    </row>
    <row r="17" spans="2:21" x14ac:dyDescent="0.3">
      <c r="B17" s="88" t="s">
        <v>117</v>
      </c>
      <c r="C17" s="89"/>
      <c r="D17" s="89"/>
      <c r="E17" s="90"/>
      <c r="F17" s="34"/>
      <c r="G17" s="25" t="s">
        <v>138</v>
      </c>
      <c r="H17" s="26">
        <f>H16*1.341</f>
        <v>1.9992182284255204</v>
      </c>
      <c r="I17" s="33" t="s">
        <v>153</v>
      </c>
      <c r="J17" s="83"/>
      <c r="K17" s="51"/>
      <c r="L17" s="51"/>
      <c r="M17" s="51"/>
      <c r="N17" s="84"/>
      <c r="O17" s="99"/>
      <c r="P17" s="55"/>
      <c r="Q17" s="55"/>
      <c r="R17" s="55"/>
      <c r="S17" s="55"/>
      <c r="T17" s="55"/>
      <c r="U17" s="100"/>
    </row>
    <row r="18" spans="2:21" x14ac:dyDescent="0.3">
      <c r="B18" s="18" t="s">
        <v>118</v>
      </c>
      <c r="C18" s="13" t="s">
        <v>79</v>
      </c>
      <c r="D18" s="13">
        <v>0.5</v>
      </c>
      <c r="E18" s="23"/>
      <c r="F18" s="92" t="s">
        <v>145</v>
      </c>
      <c r="G18" s="93"/>
      <c r="H18" s="93"/>
      <c r="I18" s="94"/>
      <c r="J18" s="83"/>
      <c r="K18" s="51"/>
      <c r="L18" s="51"/>
      <c r="M18" s="51"/>
      <c r="N18" s="84"/>
      <c r="O18" s="99"/>
      <c r="P18" s="55"/>
      <c r="Q18" s="55"/>
      <c r="R18" s="55"/>
      <c r="S18" s="55"/>
      <c r="T18" s="55"/>
      <c r="U18" s="100"/>
    </row>
    <row r="19" spans="2:21" x14ac:dyDescent="0.3">
      <c r="B19" s="77" t="s">
        <v>119</v>
      </c>
      <c r="C19" s="78"/>
      <c r="D19" s="78"/>
      <c r="E19" s="79"/>
      <c r="F19" s="27" t="s">
        <v>88</v>
      </c>
      <c r="G19" s="5" t="s">
        <v>89</v>
      </c>
      <c r="H19" s="5" t="s">
        <v>90</v>
      </c>
      <c r="I19" s="28" t="s">
        <v>146</v>
      </c>
      <c r="J19" s="83"/>
      <c r="K19" s="51"/>
      <c r="L19" s="51"/>
      <c r="M19" s="51"/>
      <c r="N19" s="84"/>
      <c r="O19" s="99"/>
      <c r="P19" s="55"/>
      <c r="Q19" s="55"/>
      <c r="R19" s="55"/>
      <c r="S19" s="55"/>
      <c r="T19" s="55"/>
      <c r="U19" s="100"/>
    </row>
    <row r="20" spans="2:21" x14ac:dyDescent="0.3">
      <c r="B20" s="18"/>
      <c r="C20" s="13" t="s">
        <v>120</v>
      </c>
      <c r="D20" s="13">
        <v>15.31</v>
      </c>
      <c r="E20" s="23" t="s">
        <v>0</v>
      </c>
      <c r="F20" s="29" t="s">
        <v>91</v>
      </c>
      <c r="G20" s="6">
        <v>4</v>
      </c>
      <c r="H20" s="6">
        <v>0.8</v>
      </c>
      <c r="I20" s="30">
        <f t="shared" ref="I20:I26" si="0">G20*H20</f>
        <v>3.2</v>
      </c>
      <c r="J20" s="83"/>
      <c r="K20" s="51"/>
      <c r="L20" s="51"/>
      <c r="M20" s="51"/>
      <c r="N20" s="84"/>
      <c r="O20" s="99"/>
      <c r="P20" s="55"/>
      <c r="Q20" s="55"/>
      <c r="R20" s="55"/>
      <c r="S20" s="55"/>
      <c r="T20" s="55"/>
      <c r="U20" s="100"/>
    </row>
    <row r="21" spans="2:21" x14ac:dyDescent="0.3">
      <c r="B21" s="77" t="s">
        <v>121</v>
      </c>
      <c r="C21" s="78"/>
      <c r="D21" s="78"/>
      <c r="E21" s="79"/>
      <c r="F21" s="1" t="s">
        <v>157</v>
      </c>
      <c r="G21" s="1">
        <v>0</v>
      </c>
      <c r="H21" s="1">
        <v>0.4</v>
      </c>
      <c r="I21" s="30">
        <f t="shared" si="0"/>
        <v>0</v>
      </c>
      <c r="J21" s="83"/>
      <c r="K21" s="51"/>
      <c r="L21" s="51"/>
      <c r="M21" s="51"/>
      <c r="N21" s="84"/>
      <c r="O21" s="99"/>
      <c r="P21" s="55"/>
      <c r="Q21" s="55"/>
      <c r="R21" s="55"/>
      <c r="S21" s="55"/>
      <c r="T21" s="55"/>
      <c r="U21" s="100"/>
    </row>
    <row r="22" spans="2:21" ht="16.2" x14ac:dyDescent="0.3">
      <c r="B22" s="18" t="s">
        <v>121</v>
      </c>
      <c r="C22" s="13" t="s">
        <v>122</v>
      </c>
      <c r="D22" s="13">
        <v>9.81</v>
      </c>
      <c r="E22" s="23" t="s">
        <v>143</v>
      </c>
      <c r="F22" s="29" t="s">
        <v>92</v>
      </c>
      <c r="G22" s="6">
        <v>1</v>
      </c>
      <c r="H22" s="6">
        <v>0.5</v>
      </c>
      <c r="I22" s="30">
        <f t="shared" si="0"/>
        <v>0.5</v>
      </c>
      <c r="J22" s="83"/>
      <c r="K22" s="51"/>
      <c r="L22" s="51"/>
      <c r="M22" s="51"/>
      <c r="N22" s="84"/>
      <c r="O22" s="99"/>
      <c r="P22" s="55"/>
      <c r="Q22" s="55"/>
      <c r="R22" s="55"/>
      <c r="S22" s="55"/>
      <c r="T22" s="55"/>
      <c r="U22" s="100"/>
    </row>
    <row r="23" spans="2:21" ht="15" thickBot="1" x14ac:dyDescent="0.35">
      <c r="B23" s="69"/>
      <c r="C23" s="70"/>
      <c r="D23" s="70"/>
      <c r="E23" s="70"/>
      <c r="F23" s="29" t="s">
        <v>93</v>
      </c>
      <c r="G23" s="6">
        <v>1</v>
      </c>
      <c r="H23" s="6">
        <v>2.5</v>
      </c>
      <c r="I23" s="30">
        <f t="shared" si="0"/>
        <v>2.5</v>
      </c>
      <c r="J23" s="85"/>
      <c r="K23" s="86"/>
      <c r="L23" s="86"/>
      <c r="M23" s="86"/>
      <c r="N23" s="87"/>
      <c r="O23" s="101"/>
      <c r="P23" s="60"/>
      <c r="Q23" s="60"/>
      <c r="R23" s="60"/>
      <c r="S23" s="60"/>
      <c r="T23" s="60"/>
      <c r="U23" s="61"/>
    </row>
    <row r="24" spans="2:21" x14ac:dyDescent="0.3">
      <c r="F24" s="29" t="s">
        <v>94</v>
      </c>
      <c r="G24" s="12">
        <v>4</v>
      </c>
      <c r="H24" s="6">
        <v>0.3</v>
      </c>
      <c r="I24" s="35">
        <f t="shared" si="0"/>
        <v>1.2</v>
      </c>
      <c r="O24" s="56" t="s">
        <v>185</v>
      </c>
      <c r="P24" s="57"/>
      <c r="Q24" s="57"/>
      <c r="R24" s="57"/>
      <c r="S24" s="57"/>
      <c r="T24" s="57"/>
      <c r="U24" s="58"/>
    </row>
    <row r="25" spans="2:21" ht="15" thickBot="1" x14ac:dyDescent="0.35">
      <c r="F25" s="29" t="s">
        <v>184</v>
      </c>
      <c r="G25" s="12">
        <v>3</v>
      </c>
      <c r="H25" s="6">
        <v>5</v>
      </c>
      <c r="I25" s="35">
        <f t="shared" si="0"/>
        <v>15</v>
      </c>
      <c r="O25" s="59"/>
      <c r="P25" s="60"/>
      <c r="Q25" s="60"/>
      <c r="R25" s="60"/>
      <c r="S25" s="60"/>
      <c r="T25" s="60"/>
      <c r="U25" s="61"/>
    </row>
    <row r="26" spans="2:21" x14ac:dyDescent="0.3">
      <c r="F26" s="29" t="s">
        <v>156</v>
      </c>
      <c r="G26" s="6">
        <v>1</v>
      </c>
      <c r="H26" s="6">
        <v>0.1</v>
      </c>
      <c r="I26" s="30">
        <f t="shared" si="0"/>
        <v>0.1</v>
      </c>
    </row>
    <row r="27" spans="2:21" ht="15" thickBot="1" x14ac:dyDescent="0.35">
      <c r="F27" s="62" t="s">
        <v>147</v>
      </c>
      <c r="G27" s="63"/>
      <c r="H27" s="63"/>
      <c r="I27" s="36">
        <f>SUM(I20:I26)</f>
        <v>22.5</v>
      </c>
    </row>
  </sheetData>
  <mergeCells count="19">
    <mergeCell ref="B21:E21"/>
    <mergeCell ref="B23:E23"/>
    <mergeCell ref="F27:H27"/>
    <mergeCell ref="O2:U2"/>
    <mergeCell ref="O3:U23"/>
    <mergeCell ref="O24:U24"/>
    <mergeCell ref="O25:U25"/>
    <mergeCell ref="B2:N3"/>
    <mergeCell ref="B4:E4"/>
    <mergeCell ref="F4:I4"/>
    <mergeCell ref="J4:N4"/>
    <mergeCell ref="B5:E5"/>
    <mergeCell ref="J5:N23"/>
    <mergeCell ref="B9:E9"/>
    <mergeCell ref="B11:E11"/>
    <mergeCell ref="B15:E15"/>
    <mergeCell ref="B17:E17"/>
    <mergeCell ref="F18:I18"/>
    <mergeCell ref="B19:E19"/>
  </mergeCells>
  <conditionalFormatting sqref="H5">
    <cfRule type="cellIs" dxfId="2" priority="3" stopIfTrue="1" operator="greaterThan">
      <formula>0</formula>
    </cfRule>
  </conditionalFormatting>
  <conditionalFormatting sqref="H6:H15">
    <cfRule type="cellIs" dxfId="1" priority="2" stopIfTrue="1" operator="greaterThan">
      <formula>0</formula>
    </cfRule>
  </conditionalFormatting>
  <conditionalFormatting sqref="H17">
    <cfRule type="cellIs" dxfId="0" priority="1" stopIfTrue="1" operator="greater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Diseño PTAP</vt:lpstr>
      <vt:lpstr>Bombeo captación - desarenador</vt:lpstr>
      <vt:lpstr>Cálculo NPSH</vt:lpstr>
      <vt:lpstr>Cloro</vt:lpstr>
      <vt:lpstr>Bombeo PTAP - Tanque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2015-06-05T18:17:20Z</dcterms:created>
  <dcterms:modified xsi:type="dcterms:W3CDTF">2022-12-22T16:12:51Z</dcterms:modified>
</cp:coreProperties>
</file>